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Users\User\Desktop\AICS AID Tender\"/>
    </mc:Choice>
  </mc:AlternateContent>
  <xr:revisionPtr revIDLastSave="0" documentId="13_ncr:1_{49184594-FEA8-485A-AF13-6CCAAF159A6E}" xr6:coauthVersionLast="41" xr6:coauthVersionMax="47" xr10:uidLastSave="{00000000-0000-0000-0000-000000000000}"/>
  <bookViews>
    <workbookView xWindow="-108" yWindow="-108" windowWidth="23256" windowHeight="12456" tabRatio="778" activeTab="4" xr2:uid="{00000000-000D-0000-FFFF-FFFF00000000}"/>
  </bookViews>
  <sheets>
    <sheet name="1. Rehab of shallow wells" sheetId="23" r:id="rId1"/>
    <sheet name="2. Solar Water Supply Systems" sheetId="27" r:id="rId2"/>
    <sheet name="3.Baidoa &amp; Dinsor MCH Latrines " sheetId="22" r:id="rId3"/>
    <sheet name="4. Emergency Latrines" sheetId="24" r:id="rId4"/>
    <sheet name="Total Financial Offer" sheetId="28" r:id="rId5"/>
    <sheet name="Combined BOQs" sheetId="18" state="hidden" r:id="rId6"/>
    <sheet name="Genset House" sheetId="2" state="hidden" r:id="rId7"/>
    <sheet name="Sheet1" sheetId="6" state="hidden" r:id="rId8"/>
  </sheets>
  <definedNames>
    <definedName name="_xlnm.Print_Area">#REF!</definedName>
  </definedNames>
  <calcPr calcId="191029"/>
</workbook>
</file>

<file path=xl/calcChain.xml><?xml version="1.0" encoding="utf-8"?>
<calcChain xmlns="http://schemas.openxmlformats.org/spreadsheetml/2006/main">
  <c r="F20" i="24" l="1"/>
  <c r="F19" i="24"/>
  <c r="F34" i="22"/>
  <c r="F22" i="22"/>
  <c r="F21" i="22"/>
  <c r="F90" i="27"/>
  <c r="F91" i="27" s="1"/>
  <c r="F82" i="27"/>
  <c r="F81" i="27"/>
  <c r="F80" i="27"/>
  <c r="F74" i="27"/>
  <c r="F68" i="27"/>
  <c r="F54" i="27"/>
  <c r="F40" i="27"/>
  <c r="F29" i="27"/>
  <c r="F14" i="27"/>
  <c r="F26" i="27" l="1"/>
  <c r="F150" i="27"/>
  <c r="F149" i="27"/>
  <c r="F148" i="27"/>
  <c r="F151" i="27" s="1"/>
  <c r="F152" i="27" s="1"/>
  <c r="F153" i="27" s="1"/>
  <c r="F9" i="28" s="1"/>
  <c r="G9" i="28" s="1"/>
  <c r="F147" i="27"/>
  <c r="F146" i="27"/>
  <c r="F145" i="27"/>
  <c r="F144" i="27"/>
  <c r="F143" i="27"/>
  <c r="F142" i="27"/>
  <c r="F141" i="27"/>
  <c r="F140" i="27"/>
  <c r="F139" i="27"/>
  <c r="F138" i="27"/>
  <c r="F137" i="27"/>
  <c r="F136" i="27"/>
  <c r="F135" i="27"/>
  <c r="F134" i="27"/>
  <c r="F133" i="27"/>
  <c r="F132" i="27"/>
  <c r="F131" i="27"/>
  <c r="F130" i="27"/>
  <c r="F129" i="27"/>
  <c r="F127" i="27"/>
  <c r="D126" i="27"/>
  <c r="F126" i="27" s="1"/>
  <c r="F123" i="27"/>
  <c r="F120" i="27"/>
  <c r="F118" i="27"/>
  <c r="D115" i="27"/>
  <c r="F115" i="27" s="1"/>
  <c r="D114" i="27"/>
  <c r="F114" i="27" s="1"/>
  <c r="D112" i="27"/>
  <c r="F112" i="27" s="1"/>
  <c r="D111" i="27"/>
  <c r="F111" i="27" s="1"/>
  <c r="D109" i="27"/>
  <c r="F109" i="27" s="1"/>
  <c r="D108" i="27"/>
  <c r="F108" i="27" s="1"/>
  <c r="F106" i="27"/>
  <c r="F104" i="27"/>
  <c r="D102" i="27"/>
  <c r="F102" i="27" s="1"/>
  <c r="D98" i="27"/>
  <c r="D99" i="27" s="1"/>
  <c r="F97" i="27"/>
  <c r="F96" i="27"/>
  <c r="F95" i="27"/>
  <c r="F4" i="27"/>
  <c r="F5" i="27"/>
  <c r="F6" i="27"/>
  <c r="F7" i="27"/>
  <c r="F9" i="27"/>
  <c r="F10" i="27"/>
  <c r="F11" i="27"/>
  <c r="F12" i="27"/>
  <c r="F17" i="27"/>
  <c r="F18" i="27"/>
  <c r="F19" i="27"/>
  <c r="F20" i="27"/>
  <c r="F21" i="27"/>
  <c r="F22" i="27"/>
  <c r="F23" i="27"/>
  <c r="F24" i="27"/>
  <c r="F25" i="27"/>
  <c r="F27" i="27"/>
  <c r="D35" i="27"/>
  <c r="F35" i="27" s="1"/>
  <c r="D36" i="27"/>
  <c r="F36" i="27" s="1"/>
  <c r="F39" i="27"/>
  <c r="D45" i="27"/>
  <c r="F45" i="27"/>
  <c r="D46" i="27"/>
  <c r="F46" i="27" s="1"/>
  <c r="D47" i="27"/>
  <c r="F47" i="27"/>
  <c r="F50" i="27"/>
  <c r="F51" i="27"/>
  <c r="F52" i="27"/>
  <c r="F58" i="27"/>
  <c r="D59" i="27"/>
  <c r="F59" i="27" s="1"/>
  <c r="D60" i="27"/>
  <c r="F60" i="27" s="1"/>
  <c r="F61" i="27"/>
  <c r="F62" i="27"/>
  <c r="D64" i="27"/>
  <c r="F64" i="27" s="1"/>
  <c r="D65" i="27"/>
  <c r="F65" i="27" s="1"/>
  <c r="D66" i="27"/>
  <c r="F66" i="27" s="1"/>
  <c r="F72" i="27"/>
  <c r="F77" i="27"/>
  <c r="F78" i="27"/>
  <c r="F79" i="27"/>
  <c r="F86" i="27"/>
  <c r="F87" i="27"/>
  <c r="D88" i="27"/>
  <c r="F88" i="27" s="1"/>
  <c r="F89" i="27"/>
  <c r="F45" i="22"/>
  <c r="F44" i="22"/>
  <c r="F43" i="22"/>
  <c r="F42" i="22"/>
  <c r="F41" i="22"/>
  <c r="F40" i="22"/>
  <c r="F39" i="22"/>
  <c r="F38" i="22"/>
  <c r="F37" i="22"/>
  <c r="F36" i="22"/>
  <c r="F32" i="22"/>
  <c r="A7" i="23"/>
  <c r="A8" i="23"/>
  <c r="A9" i="23"/>
  <c r="A10" i="23"/>
  <c r="A11" i="23"/>
  <c r="A12" i="23"/>
  <c r="A13" i="23"/>
  <c r="A14" i="23"/>
  <c r="A15" i="23"/>
  <c r="D37" i="27" l="1"/>
  <c r="F37" i="27" s="1"/>
  <c r="D38" i="27"/>
  <c r="F38" i="27" s="1"/>
  <c r="D116" i="27"/>
  <c r="F116" i="27" s="1"/>
  <c r="F13" i="27"/>
  <c r="F28" i="27"/>
  <c r="D100" i="27"/>
  <c r="F100" i="27" s="1"/>
  <c r="F99" i="27"/>
  <c r="F98" i="27"/>
  <c r="F46" i="22"/>
  <c r="F47" i="22" s="1"/>
  <c r="F48" i="22" s="1"/>
  <c r="F10" i="28" s="1"/>
  <c r="G10" i="28" s="1"/>
  <c r="F33" i="22"/>
  <c r="F19" i="22"/>
  <c r="A25" i="24" l="1"/>
  <c r="A26" i="24"/>
  <c r="A27" i="24"/>
  <c r="A28" i="24"/>
  <c r="A6" i="24"/>
  <c r="A7" i="24"/>
  <c r="A8" i="24"/>
  <c r="A9" i="24"/>
  <c r="A10" i="24"/>
  <c r="A11" i="24"/>
  <c r="A12" i="24"/>
  <c r="A13" i="24"/>
  <c r="A14" i="24"/>
  <c r="A15" i="24"/>
  <c r="A16" i="24"/>
  <c r="A17" i="24"/>
  <c r="A18" i="24"/>
  <c r="D30" i="22"/>
  <c r="F30" i="22" s="1"/>
  <c r="A23" i="24" l="1"/>
  <c r="F24" i="22" l="1"/>
  <c r="F17" i="22"/>
  <c r="A4" i="24" l="1"/>
  <c r="A5" i="24"/>
  <c r="A6" i="23"/>
  <c r="F6" i="23"/>
  <c r="F36" i="24" l="1"/>
  <c r="A36" i="24"/>
  <c r="F35" i="24"/>
  <c r="A35" i="24"/>
  <c r="F34" i="24"/>
  <c r="A34" i="24"/>
  <c r="F33" i="24"/>
  <c r="A33" i="24"/>
  <c r="F32" i="24"/>
  <c r="A32" i="24"/>
  <c r="F31" i="24"/>
  <c r="A31" i="24"/>
  <c r="F30" i="24"/>
  <c r="A30" i="24"/>
  <c r="F29" i="24"/>
  <c r="A29" i="24"/>
  <c r="F28" i="24"/>
  <c r="F27" i="24"/>
  <c r="F26" i="24"/>
  <c r="F25" i="24"/>
  <c r="F24" i="24"/>
  <c r="A24" i="24"/>
  <c r="F23" i="24"/>
  <c r="F18" i="24"/>
  <c r="F17" i="24"/>
  <c r="F16" i="24"/>
  <c r="F15" i="24"/>
  <c r="F14" i="24"/>
  <c r="F13" i="24"/>
  <c r="F12" i="24"/>
  <c r="F11" i="24"/>
  <c r="F10" i="24"/>
  <c r="F9" i="24"/>
  <c r="F8" i="24"/>
  <c r="F7" i="24"/>
  <c r="F6" i="24"/>
  <c r="F5" i="24"/>
  <c r="F4" i="24"/>
  <c r="A5" i="23"/>
  <c r="F37" i="24" l="1"/>
  <c r="F38" i="24" s="1"/>
  <c r="F39" i="24" s="1"/>
  <c r="F11" i="28" s="1"/>
  <c r="G11" i="28" s="1"/>
  <c r="F31" i="22" l="1"/>
  <c r="F29" i="22"/>
  <c r="F28" i="22"/>
  <c r="F27" i="22"/>
  <c r="F18" i="22"/>
  <c r="F20" i="22"/>
  <c r="F15" i="23"/>
  <c r="F14" i="23"/>
  <c r="F13" i="23"/>
  <c r="F12" i="23"/>
  <c r="F11" i="23"/>
  <c r="F16" i="23" s="1"/>
  <c r="F17" i="23" s="1"/>
  <c r="F10" i="23"/>
  <c r="F9" i="23"/>
  <c r="F7" i="23"/>
  <c r="F5" i="23"/>
  <c r="F6" i="22"/>
  <c r="F7" i="22"/>
  <c r="F8" i="22"/>
  <c r="F9" i="22"/>
  <c r="F10" i="22"/>
  <c r="F11" i="22"/>
  <c r="F12" i="22"/>
  <c r="F13" i="22"/>
  <c r="F14" i="22"/>
  <c r="F15" i="22"/>
  <c r="F16" i="22"/>
  <c r="F5" i="22"/>
  <c r="F8" i="28" l="1"/>
  <c r="G8" i="28" s="1"/>
  <c r="G12" i="28" s="1"/>
  <c r="E27" i="18"/>
  <c r="E17" i="18"/>
  <c r="K286" i="18" l="1"/>
  <c r="K289" i="18"/>
  <c r="L289" i="18" s="1"/>
  <c r="AD93" i="18"/>
  <c r="X71" i="18"/>
  <c r="G8" i="18"/>
  <c r="H8" i="18" s="1"/>
  <c r="I8" i="18" s="1"/>
  <c r="J8" i="18" s="1"/>
  <c r="K8" i="18" s="1"/>
  <c r="L8" i="18" s="1"/>
  <c r="M8" i="18" s="1"/>
  <c r="N8" i="18" s="1"/>
  <c r="O8" i="18" s="1"/>
  <c r="P8" i="18" s="1"/>
  <c r="G17" i="18"/>
  <c r="P276" i="18"/>
  <c r="P240" i="18"/>
  <c r="AH527" i="18"/>
  <c r="AF527" i="18"/>
  <c r="AD527" i="18"/>
  <c r="AB527" i="18"/>
  <c r="Z527" i="18"/>
  <c r="X527" i="18"/>
  <c r="V527" i="18"/>
  <c r="T527" i="18"/>
  <c r="R527" i="18"/>
  <c r="P527" i="18"/>
  <c r="N527" i="18"/>
  <c r="L527" i="18"/>
  <c r="J527" i="18"/>
  <c r="F527" i="18"/>
  <c r="AH526" i="18"/>
  <c r="AF526" i="18"/>
  <c r="AD526" i="18"/>
  <c r="AB526" i="18"/>
  <c r="Z526" i="18"/>
  <c r="X526" i="18"/>
  <c r="V526" i="18"/>
  <c r="T526" i="18"/>
  <c r="R526" i="18"/>
  <c r="P526" i="18"/>
  <c r="N526" i="18"/>
  <c r="L526" i="18"/>
  <c r="J526" i="18"/>
  <c r="F526" i="18"/>
  <c r="AH525" i="18"/>
  <c r="AF525" i="18"/>
  <c r="AD525" i="18"/>
  <c r="AB525" i="18"/>
  <c r="Z525" i="18"/>
  <c r="X525" i="18"/>
  <c r="V525" i="18"/>
  <c r="T525" i="18"/>
  <c r="R525" i="18"/>
  <c r="P525" i="18"/>
  <c r="N525" i="18"/>
  <c r="L525" i="18"/>
  <c r="J525" i="18"/>
  <c r="F525" i="18"/>
  <c r="AH524" i="18"/>
  <c r="AF524" i="18"/>
  <c r="AD524" i="18"/>
  <c r="AB524" i="18"/>
  <c r="Z524" i="18"/>
  <c r="X524" i="18"/>
  <c r="V524" i="18"/>
  <c r="T524" i="18"/>
  <c r="R524" i="18"/>
  <c r="P524" i="18"/>
  <c r="N524" i="18"/>
  <c r="L524" i="18"/>
  <c r="J524" i="18"/>
  <c r="F524" i="18"/>
  <c r="AH523" i="18"/>
  <c r="AF523" i="18"/>
  <c r="AD523" i="18"/>
  <c r="AB523" i="18"/>
  <c r="Z523" i="18"/>
  <c r="X523" i="18"/>
  <c r="V523" i="18"/>
  <c r="T523" i="18"/>
  <c r="R523" i="18"/>
  <c r="P523" i="18"/>
  <c r="N523" i="18"/>
  <c r="L523" i="18"/>
  <c r="J523" i="18"/>
  <c r="F523" i="18"/>
  <c r="AH522" i="18"/>
  <c r="AF522" i="18"/>
  <c r="AD522" i="18"/>
  <c r="AB522" i="18"/>
  <c r="Z522" i="18"/>
  <c r="X522" i="18"/>
  <c r="V522" i="18"/>
  <c r="T522" i="18"/>
  <c r="R522" i="18"/>
  <c r="P522" i="18"/>
  <c r="N522" i="18"/>
  <c r="L522" i="18"/>
  <c r="J522" i="18"/>
  <c r="F522" i="18"/>
  <c r="AH521" i="18"/>
  <c r="AF521" i="18"/>
  <c r="AD521" i="18"/>
  <c r="AB521" i="18"/>
  <c r="Z521" i="18"/>
  <c r="X521" i="18"/>
  <c r="V521" i="18"/>
  <c r="T521" i="18"/>
  <c r="R521" i="18"/>
  <c r="P521" i="18"/>
  <c r="N521" i="18"/>
  <c r="L521" i="18"/>
  <c r="J521" i="18"/>
  <c r="F521" i="18"/>
  <c r="AH520" i="18"/>
  <c r="AF520" i="18"/>
  <c r="AD520" i="18"/>
  <c r="AB520" i="18"/>
  <c r="Z520" i="18"/>
  <c r="X520" i="18"/>
  <c r="V520" i="18"/>
  <c r="T520" i="18"/>
  <c r="R520" i="18"/>
  <c r="P520" i="18"/>
  <c r="N520" i="18"/>
  <c r="L520" i="18"/>
  <c r="J520" i="18"/>
  <c r="F520" i="18"/>
  <c r="AH519" i="18"/>
  <c r="AF519" i="18"/>
  <c r="AD519" i="18"/>
  <c r="AB519" i="18"/>
  <c r="Z519" i="18"/>
  <c r="X519" i="18"/>
  <c r="V519" i="18"/>
  <c r="T519" i="18"/>
  <c r="R519" i="18"/>
  <c r="P519" i="18"/>
  <c r="N519" i="18"/>
  <c r="L519" i="18"/>
  <c r="J519" i="18"/>
  <c r="F519" i="18"/>
  <c r="AH518" i="18"/>
  <c r="AF518" i="18"/>
  <c r="AD518" i="18"/>
  <c r="AB518" i="18"/>
  <c r="Z518" i="18"/>
  <c r="X518" i="18"/>
  <c r="V518" i="18"/>
  <c r="T518" i="18"/>
  <c r="R518" i="18"/>
  <c r="P518" i="18"/>
  <c r="N518" i="18"/>
  <c r="L518" i="18"/>
  <c r="J518" i="18"/>
  <c r="F518" i="18"/>
  <c r="AH517" i="18"/>
  <c r="AF517" i="18"/>
  <c r="AD517" i="18"/>
  <c r="AB517" i="18"/>
  <c r="Z517" i="18"/>
  <c r="X517" i="18"/>
  <c r="V517" i="18"/>
  <c r="T517" i="18"/>
  <c r="R517" i="18"/>
  <c r="P517" i="18"/>
  <c r="N517" i="18"/>
  <c r="L517" i="18"/>
  <c r="J517" i="18"/>
  <c r="F517" i="18"/>
  <c r="AH516" i="18"/>
  <c r="AF516" i="18"/>
  <c r="AD516" i="18"/>
  <c r="AB516" i="18"/>
  <c r="Z516" i="18"/>
  <c r="X516" i="18"/>
  <c r="V516" i="18"/>
  <c r="T516" i="18"/>
  <c r="R516" i="18"/>
  <c r="P516" i="18"/>
  <c r="N516" i="18"/>
  <c r="L516" i="18"/>
  <c r="J516" i="18"/>
  <c r="F516" i="18"/>
  <c r="AH515" i="18"/>
  <c r="AF515" i="18"/>
  <c r="AD515" i="18"/>
  <c r="AB515" i="18"/>
  <c r="Z515" i="18"/>
  <c r="X515" i="18"/>
  <c r="V515" i="18"/>
  <c r="T515" i="18"/>
  <c r="R515" i="18"/>
  <c r="P515" i="18"/>
  <c r="N515" i="18"/>
  <c r="L515" i="18"/>
  <c r="J515" i="18"/>
  <c r="F515" i="18"/>
  <c r="AH514" i="18"/>
  <c r="AF514" i="18"/>
  <c r="AD514" i="18"/>
  <c r="AB514" i="18"/>
  <c r="Z514" i="18"/>
  <c r="X514" i="18"/>
  <c r="V514" i="18"/>
  <c r="T514" i="18"/>
  <c r="R514" i="18"/>
  <c r="P514" i="18"/>
  <c r="N514" i="18"/>
  <c r="L514" i="18"/>
  <c r="J514" i="18"/>
  <c r="F514" i="18"/>
  <c r="AH513" i="18"/>
  <c r="AF513" i="18"/>
  <c r="AD513" i="18"/>
  <c r="AB513" i="18"/>
  <c r="Z513" i="18"/>
  <c r="X513" i="18"/>
  <c r="V513" i="18"/>
  <c r="T513" i="18"/>
  <c r="R513" i="18"/>
  <c r="P513" i="18"/>
  <c r="N513" i="18"/>
  <c r="L513" i="18"/>
  <c r="J513" i="18"/>
  <c r="F513" i="18"/>
  <c r="AH512" i="18"/>
  <c r="AF512" i="18"/>
  <c r="AD512" i="18"/>
  <c r="AB512" i="18"/>
  <c r="Z512" i="18"/>
  <c r="X512" i="18"/>
  <c r="V512" i="18"/>
  <c r="T512" i="18"/>
  <c r="R512" i="18"/>
  <c r="P512" i="18"/>
  <c r="N512" i="18"/>
  <c r="L512" i="18"/>
  <c r="J512" i="18"/>
  <c r="F512" i="18"/>
  <c r="AH511" i="18"/>
  <c r="AF511" i="18"/>
  <c r="AD511" i="18"/>
  <c r="AB511" i="18"/>
  <c r="Z511" i="18"/>
  <c r="X511" i="18"/>
  <c r="V511" i="18"/>
  <c r="T511" i="18"/>
  <c r="R511" i="18"/>
  <c r="P511" i="18"/>
  <c r="N511" i="18"/>
  <c r="L511" i="18"/>
  <c r="J511" i="18"/>
  <c r="F511" i="18"/>
  <c r="AH510" i="18"/>
  <c r="AF510" i="18"/>
  <c r="AD510" i="18"/>
  <c r="AB510" i="18"/>
  <c r="Z510" i="18"/>
  <c r="X510" i="18"/>
  <c r="V510" i="18"/>
  <c r="T510" i="18"/>
  <c r="R510" i="18"/>
  <c r="P510" i="18"/>
  <c r="N510" i="18"/>
  <c r="L510" i="18"/>
  <c r="J510" i="18"/>
  <c r="F510" i="18"/>
  <c r="AH509" i="18"/>
  <c r="AF509" i="18"/>
  <c r="AD509" i="18"/>
  <c r="AB509" i="18"/>
  <c r="Z509" i="18"/>
  <c r="X509" i="18"/>
  <c r="V509" i="18"/>
  <c r="T509" i="18"/>
  <c r="R509" i="18"/>
  <c r="P509" i="18"/>
  <c r="N509" i="18"/>
  <c r="L509" i="18"/>
  <c r="J509" i="18"/>
  <c r="F509" i="18"/>
  <c r="A509" i="18"/>
  <c r="A510" i="18" s="1"/>
  <c r="A511" i="18" s="1"/>
  <c r="A512" i="18" s="1"/>
  <c r="A513" i="18" s="1"/>
  <c r="A514" i="18" s="1"/>
  <c r="A515" i="18" s="1"/>
  <c r="A516" i="18" s="1"/>
  <c r="A517" i="18" s="1"/>
  <c r="A518" i="18" s="1"/>
  <c r="A519" i="18" s="1"/>
  <c r="A520" i="18" s="1"/>
  <c r="A521" i="18" s="1"/>
  <c r="A522" i="18" s="1"/>
  <c r="A523" i="18" s="1"/>
  <c r="A524" i="18" s="1"/>
  <c r="A525" i="18" s="1"/>
  <c r="A526" i="18" s="1"/>
  <c r="A527" i="18" s="1"/>
  <c r="AH508" i="18"/>
  <c r="AF508" i="18"/>
  <c r="AD508" i="18"/>
  <c r="AB508" i="18"/>
  <c r="Z508" i="18"/>
  <c r="X508" i="18"/>
  <c r="V508" i="18"/>
  <c r="T508" i="18"/>
  <c r="R508" i="18"/>
  <c r="P508" i="18"/>
  <c r="N508" i="18"/>
  <c r="L508" i="18"/>
  <c r="J508" i="18"/>
  <c r="F508" i="18"/>
  <c r="F497" i="18"/>
  <c r="F502" i="18" s="1"/>
  <c r="AH496" i="18"/>
  <c r="AH497" i="18" s="1"/>
  <c r="AH502" i="18" s="1"/>
  <c r="AF496" i="18"/>
  <c r="AF497" i="18" s="1"/>
  <c r="AF502" i="18" s="1"/>
  <c r="AD496" i="18"/>
  <c r="AD497" i="18" s="1"/>
  <c r="AD502" i="18" s="1"/>
  <c r="AB496" i="18"/>
  <c r="AB497" i="18" s="1"/>
  <c r="AB502" i="18" s="1"/>
  <c r="Z496" i="18"/>
  <c r="Z497" i="18" s="1"/>
  <c r="Z502" i="18" s="1"/>
  <c r="X496" i="18"/>
  <c r="X497" i="18" s="1"/>
  <c r="X502" i="18" s="1"/>
  <c r="V496" i="18"/>
  <c r="V497" i="18" s="1"/>
  <c r="V502" i="18" s="1"/>
  <c r="T496" i="18"/>
  <c r="T497" i="18" s="1"/>
  <c r="T502" i="18" s="1"/>
  <c r="R496" i="18"/>
  <c r="R497" i="18" s="1"/>
  <c r="R502" i="18" s="1"/>
  <c r="P496" i="18"/>
  <c r="P497" i="18" s="1"/>
  <c r="P502" i="18" s="1"/>
  <c r="N496" i="18"/>
  <c r="N497" i="18" s="1"/>
  <c r="N502" i="18" s="1"/>
  <c r="L496" i="18"/>
  <c r="L497" i="18" s="1"/>
  <c r="L502" i="18" s="1"/>
  <c r="J496" i="18"/>
  <c r="J497" i="18" s="1"/>
  <c r="J502" i="18" s="1"/>
  <c r="F493" i="18"/>
  <c r="F501" i="18" s="1"/>
  <c r="AH492" i="18"/>
  <c r="AF492" i="18"/>
  <c r="AD492" i="18"/>
  <c r="AB492" i="18"/>
  <c r="Z492" i="18"/>
  <c r="X492" i="18"/>
  <c r="V492" i="18"/>
  <c r="T492" i="18"/>
  <c r="R492" i="18"/>
  <c r="P492" i="18"/>
  <c r="N492" i="18"/>
  <c r="L492" i="18"/>
  <c r="J492" i="18"/>
  <c r="AH491" i="18"/>
  <c r="AF491" i="18"/>
  <c r="AD491" i="18"/>
  <c r="AB491" i="18"/>
  <c r="Z491" i="18"/>
  <c r="X491" i="18"/>
  <c r="V491" i="18"/>
  <c r="T491" i="18"/>
  <c r="R491" i="18"/>
  <c r="P491" i="18"/>
  <c r="N491" i="18"/>
  <c r="L491" i="18"/>
  <c r="J491" i="18"/>
  <c r="AH490" i="18"/>
  <c r="AF490" i="18"/>
  <c r="AD490" i="18"/>
  <c r="AB490" i="18"/>
  <c r="Z490" i="18"/>
  <c r="X490" i="18"/>
  <c r="V490" i="18"/>
  <c r="T490" i="18"/>
  <c r="R490" i="18"/>
  <c r="P490" i="18"/>
  <c r="N490" i="18"/>
  <c r="L490" i="18"/>
  <c r="J490" i="18"/>
  <c r="A490" i="18"/>
  <c r="A491" i="18" s="1"/>
  <c r="A492" i="18" s="1"/>
  <c r="AH489" i="18"/>
  <c r="AF489" i="18"/>
  <c r="AD489" i="18"/>
  <c r="AB489" i="18"/>
  <c r="Z489" i="18"/>
  <c r="X489" i="18"/>
  <c r="V489" i="18"/>
  <c r="T489" i="18"/>
  <c r="R489" i="18"/>
  <c r="P489" i="18"/>
  <c r="N489" i="18"/>
  <c r="L489" i="18"/>
  <c r="J489" i="18"/>
  <c r="AH487" i="18"/>
  <c r="AF487" i="18"/>
  <c r="AD487" i="18"/>
  <c r="AB487" i="18"/>
  <c r="Z487" i="18"/>
  <c r="X487" i="18"/>
  <c r="V487" i="18"/>
  <c r="T487" i="18"/>
  <c r="R487" i="18"/>
  <c r="P487" i="18"/>
  <c r="N487" i="18"/>
  <c r="L487" i="18"/>
  <c r="J487" i="18"/>
  <c r="AH485" i="18"/>
  <c r="AF485" i="18"/>
  <c r="AD485" i="18"/>
  <c r="AB485" i="18"/>
  <c r="Z485" i="18"/>
  <c r="X485" i="18"/>
  <c r="V485" i="18"/>
  <c r="T485" i="18"/>
  <c r="R485" i="18"/>
  <c r="P485" i="18"/>
  <c r="N485" i="18"/>
  <c r="L485" i="18"/>
  <c r="J485" i="18"/>
  <c r="AH483" i="18"/>
  <c r="AF483" i="18"/>
  <c r="AD483" i="18"/>
  <c r="AB483" i="18"/>
  <c r="Z483" i="18"/>
  <c r="X483" i="18"/>
  <c r="V483" i="18"/>
  <c r="T483" i="18"/>
  <c r="R483" i="18"/>
  <c r="P483" i="18"/>
  <c r="N483" i="18"/>
  <c r="L483" i="18"/>
  <c r="J483" i="18"/>
  <c r="AH482" i="18"/>
  <c r="AF482" i="18"/>
  <c r="AD482" i="18"/>
  <c r="AB482" i="18"/>
  <c r="Z482" i="18"/>
  <c r="X482" i="18"/>
  <c r="V482" i="18"/>
  <c r="T482" i="18"/>
  <c r="R482" i="18"/>
  <c r="P482" i="18"/>
  <c r="N482" i="18"/>
  <c r="L482" i="18"/>
  <c r="J482" i="18"/>
  <c r="AH481" i="18"/>
  <c r="AF481" i="18"/>
  <c r="AD481" i="18"/>
  <c r="AB481" i="18"/>
  <c r="Z481" i="18"/>
  <c r="X481" i="18"/>
  <c r="V481" i="18"/>
  <c r="T481" i="18"/>
  <c r="R481" i="18"/>
  <c r="P481" i="18"/>
  <c r="N481" i="18"/>
  <c r="L481" i="18"/>
  <c r="J481" i="18"/>
  <c r="F476" i="18"/>
  <c r="F500" i="18" s="1"/>
  <c r="AH475" i="18"/>
  <c r="AF475" i="18"/>
  <c r="AD475" i="18"/>
  <c r="AB475" i="18"/>
  <c r="Z475" i="18"/>
  <c r="X475" i="18"/>
  <c r="V475" i="18"/>
  <c r="T475" i="18"/>
  <c r="R475" i="18"/>
  <c r="P475" i="18"/>
  <c r="N475" i="18"/>
  <c r="L475" i="18"/>
  <c r="J475" i="18"/>
  <c r="D474" i="18"/>
  <c r="P474" i="18" s="1"/>
  <c r="D473" i="18"/>
  <c r="AF473" i="18" s="1"/>
  <c r="D472" i="18"/>
  <c r="AD472" i="18" s="1"/>
  <c r="A472" i="18"/>
  <c r="A473" i="18" s="1"/>
  <c r="A474" i="18" s="1"/>
  <c r="A475" i="18" s="1"/>
  <c r="D471" i="18"/>
  <c r="AB471" i="18" s="1"/>
  <c r="AH455" i="18"/>
  <c r="AF455" i="18"/>
  <c r="AD455" i="18"/>
  <c r="AB455" i="18"/>
  <c r="Z455" i="18"/>
  <c r="X455" i="18"/>
  <c r="V455" i="18"/>
  <c r="T455" i="18"/>
  <c r="R455" i="18"/>
  <c r="P455" i="18"/>
  <c r="N455" i="18"/>
  <c r="L455" i="18"/>
  <c r="J455" i="18"/>
  <c r="F455" i="18"/>
  <c r="AH454" i="18"/>
  <c r="AF454" i="18"/>
  <c r="AD454" i="18"/>
  <c r="AB454" i="18"/>
  <c r="Z454" i="18"/>
  <c r="X454" i="18"/>
  <c r="V454" i="18"/>
  <c r="T454" i="18"/>
  <c r="R454" i="18"/>
  <c r="P454" i="18"/>
  <c r="N454" i="18"/>
  <c r="L454" i="18"/>
  <c r="J454" i="18"/>
  <c r="F454" i="18"/>
  <c r="AH449" i="18"/>
  <c r="AH451" i="18" s="1"/>
  <c r="AH462" i="18" s="1"/>
  <c r="AF449" i="18"/>
  <c r="AF451" i="18" s="1"/>
  <c r="AF462" i="18" s="1"/>
  <c r="AD449" i="18"/>
  <c r="AD451" i="18" s="1"/>
  <c r="AD462" i="18" s="1"/>
  <c r="AB449" i="18"/>
  <c r="AB451" i="18" s="1"/>
  <c r="AB462" i="18" s="1"/>
  <c r="Z449" i="18"/>
  <c r="Z451" i="18" s="1"/>
  <c r="Z462" i="18" s="1"/>
  <c r="X449" i="18"/>
  <c r="X451" i="18" s="1"/>
  <c r="X462" i="18" s="1"/>
  <c r="V449" i="18"/>
  <c r="V451" i="18" s="1"/>
  <c r="V462" i="18" s="1"/>
  <c r="T449" i="18"/>
  <c r="T451" i="18" s="1"/>
  <c r="T462" i="18" s="1"/>
  <c r="R449" i="18"/>
  <c r="R451" i="18" s="1"/>
  <c r="R462" i="18" s="1"/>
  <c r="P449" i="18"/>
  <c r="P451" i="18" s="1"/>
  <c r="P462" i="18" s="1"/>
  <c r="N449" i="18"/>
  <c r="N451" i="18" s="1"/>
  <c r="N462" i="18" s="1"/>
  <c r="L449" i="18"/>
  <c r="L451" i="18" s="1"/>
  <c r="L462" i="18" s="1"/>
  <c r="J449" i="18"/>
  <c r="J451" i="18" s="1"/>
  <c r="J462" i="18" s="1"/>
  <c r="F449" i="18"/>
  <c r="F451" i="18" s="1"/>
  <c r="F462" i="18" s="1"/>
  <c r="AH443" i="18"/>
  <c r="AF443" i="18"/>
  <c r="AD443" i="18"/>
  <c r="AB443" i="18"/>
  <c r="Z443" i="18"/>
  <c r="X443" i="18"/>
  <c r="V443" i="18"/>
  <c r="T443" i="18"/>
  <c r="R443" i="18"/>
  <c r="P443" i="18"/>
  <c r="N443" i="18"/>
  <c r="L443" i="18"/>
  <c r="J443" i="18"/>
  <c r="F443" i="18"/>
  <c r="AH442" i="18"/>
  <c r="AF442" i="18"/>
  <c r="AD442" i="18"/>
  <c r="AB442" i="18"/>
  <c r="Z442" i="18"/>
  <c r="X442" i="18"/>
  <c r="V442" i="18"/>
  <c r="T442" i="18"/>
  <c r="R442" i="18"/>
  <c r="P442" i="18"/>
  <c r="N442" i="18"/>
  <c r="L442" i="18"/>
  <c r="J442" i="18"/>
  <c r="F442" i="18"/>
  <c r="A442" i="18"/>
  <c r="A443" i="18" s="1"/>
  <c r="AH441" i="18"/>
  <c r="AF441" i="18"/>
  <c r="AD441" i="18"/>
  <c r="AB441" i="18"/>
  <c r="Z441" i="18"/>
  <c r="X441" i="18"/>
  <c r="V441" i="18"/>
  <c r="T441" i="18"/>
  <c r="R441" i="18"/>
  <c r="P441" i="18"/>
  <c r="N441" i="18"/>
  <c r="L441" i="18"/>
  <c r="J441" i="18"/>
  <c r="F441" i="18"/>
  <c r="AH439" i="18"/>
  <c r="AF439" i="18"/>
  <c r="AD439" i="18"/>
  <c r="AB439" i="18"/>
  <c r="Z439" i="18"/>
  <c r="X439" i="18"/>
  <c r="V439" i="18"/>
  <c r="T439" i="18"/>
  <c r="R439" i="18"/>
  <c r="P439" i="18"/>
  <c r="N439" i="18"/>
  <c r="L439" i="18"/>
  <c r="J439" i="18"/>
  <c r="F439" i="18"/>
  <c r="AH438" i="18"/>
  <c r="AF438" i="18"/>
  <c r="AD438" i="18"/>
  <c r="AB438" i="18"/>
  <c r="Z438" i="18"/>
  <c r="X438" i="18"/>
  <c r="V438" i="18"/>
  <c r="T438" i="18"/>
  <c r="R438" i="18"/>
  <c r="P438" i="18"/>
  <c r="N438" i="18"/>
  <c r="L438" i="18"/>
  <c r="J438" i="18"/>
  <c r="F438" i="18"/>
  <c r="AH437" i="18"/>
  <c r="AF437" i="18"/>
  <c r="AD437" i="18"/>
  <c r="AB437" i="18"/>
  <c r="Z437" i="18"/>
  <c r="X437" i="18"/>
  <c r="V437" i="18"/>
  <c r="T437" i="18"/>
  <c r="R437" i="18"/>
  <c r="P437" i="18"/>
  <c r="N437" i="18"/>
  <c r="L437" i="18"/>
  <c r="J437" i="18"/>
  <c r="F437" i="18"/>
  <c r="A437" i="18"/>
  <c r="A438" i="18" s="1"/>
  <c r="A439" i="18" s="1"/>
  <c r="AH436" i="18"/>
  <c r="AF436" i="18"/>
  <c r="AD436" i="18"/>
  <c r="AB436" i="18"/>
  <c r="Z436" i="18"/>
  <c r="X436" i="18"/>
  <c r="V436" i="18"/>
  <c r="T436" i="18"/>
  <c r="R436" i="18"/>
  <c r="P436" i="18"/>
  <c r="N436" i="18"/>
  <c r="L436" i="18"/>
  <c r="J436" i="18"/>
  <c r="F436" i="18"/>
  <c r="D431" i="18"/>
  <c r="AF431" i="18" s="1"/>
  <c r="AH429" i="18"/>
  <c r="AF429" i="18"/>
  <c r="AD429" i="18"/>
  <c r="AB429" i="18"/>
  <c r="Z429" i="18"/>
  <c r="X429" i="18"/>
  <c r="V429" i="18"/>
  <c r="T429" i="18"/>
  <c r="R429" i="18"/>
  <c r="P429" i="18"/>
  <c r="N429" i="18"/>
  <c r="L429" i="18"/>
  <c r="J429" i="18"/>
  <c r="F429" i="18"/>
  <c r="AH427" i="18"/>
  <c r="AF427" i="18"/>
  <c r="AD427" i="18"/>
  <c r="AB427" i="18"/>
  <c r="Z427" i="18"/>
  <c r="X427" i="18"/>
  <c r="V427" i="18"/>
  <c r="T427" i="18"/>
  <c r="R427" i="18"/>
  <c r="P427" i="18"/>
  <c r="N427" i="18"/>
  <c r="L427" i="18"/>
  <c r="J427" i="18"/>
  <c r="F427" i="18"/>
  <c r="D426" i="18"/>
  <c r="AF426" i="18" s="1"/>
  <c r="A426" i="18"/>
  <c r="A427" i="18" s="1"/>
  <c r="D425" i="18"/>
  <c r="AF425" i="18" s="1"/>
  <c r="AH419" i="18"/>
  <c r="AF419" i="18"/>
  <c r="AD419" i="18"/>
  <c r="AB419" i="18"/>
  <c r="Z419" i="18"/>
  <c r="X419" i="18"/>
  <c r="V419" i="18"/>
  <c r="T419" i="18"/>
  <c r="R419" i="18"/>
  <c r="P419" i="18"/>
  <c r="N419" i="18"/>
  <c r="L419" i="18"/>
  <c r="J419" i="18"/>
  <c r="F419" i="18"/>
  <c r="AH418" i="18"/>
  <c r="AF418" i="18"/>
  <c r="AD418" i="18"/>
  <c r="AB418" i="18"/>
  <c r="Z418" i="18"/>
  <c r="X418" i="18"/>
  <c r="V418" i="18"/>
  <c r="T418" i="18"/>
  <c r="R418" i="18"/>
  <c r="P418" i="18"/>
  <c r="N418" i="18"/>
  <c r="L418" i="18"/>
  <c r="J418" i="18"/>
  <c r="F418" i="18"/>
  <c r="AH417" i="18"/>
  <c r="AF417" i="18"/>
  <c r="AD417" i="18"/>
  <c r="AB417" i="18"/>
  <c r="Z417" i="18"/>
  <c r="X417" i="18"/>
  <c r="V417" i="18"/>
  <c r="T417" i="18"/>
  <c r="R417" i="18"/>
  <c r="P417" i="18"/>
  <c r="N417" i="18"/>
  <c r="L417" i="18"/>
  <c r="J417" i="18"/>
  <c r="F417" i="18"/>
  <c r="AH416" i="18"/>
  <c r="AF416" i="18"/>
  <c r="AD416" i="18"/>
  <c r="AB416" i="18"/>
  <c r="Z416" i="18"/>
  <c r="X416" i="18"/>
  <c r="V416" i="18"/>
  <c r="T416" i="18"/>
  <c r="R416" i="18"/>
  <c r="P416" i="18"/>
  <c r="N416" i="18"/>
  <c r="L416" i="18"/>
  <c r="J416" i="18"/>
  <c r="F416" i="18"/>
  <c r="A416" i="18"/>
  <c r="A417" i="18" s="1"/>
  <c r="A418" i="18" s="1"/>
  <c r="A419" i="18" s="1"/>
  <c r="AH415" i="18"/>
  <c r="AF415" i="18"/>
  <c r="AD415" i="18"/>
  <c r="AB415" i="18"/>
  <c r="Z415" i="18"/>
  <c r="X415" i="18"/>
  <c r="V415" i="18"/>
  <c r="T415" i="18"/>
  <c r="R415" i="18"/>
  <c r="P415" i="18"/>
  <c r="N415" i="18"/>
  <c r="L415" i="18"/>
  <c r="J415" i="18"/>
  <c r="F415" i="18"/>
  <c r="D392" i="18"/>
  <c r="AD392" i="18" s="1"/>
  <c r="AH390" i="18"/>
  <c r="AF390" i="18"/>
  <c r="AD390" i="18"/>
  <c r="AB390" i="18"/>
  <c r="Z390" i="18"/>
  <c r="X390" i="18"/>
  <c r="V390" i="18"/>
  <c r="T390" i="18"/>
  <c r="R390" i="18"/>
  <c r="P390" i="18"/>
  <c r="N390" i="18"/>
  <c r="L390" i="18"/>
  <c r="J390" i="18"/>
  <c r="F390" i="18"/>
  <c r="AH385" i="18"/>
  <c r="AF385" i="18"/>
  <c r="AD385" i="18"/>
  <c r="AB385" i="18"/>
  <c r="Z385" i="18"/>
  <c r="X385" i="18"/>
  <c r="V385" i="18"/>
  <c r="T385" i="18"/>
  <c r="R385" i="18"/>
  <c r="P385" i="18"/>
  <c r="N385" i="18"/>
  <c r="L385" i="18"/>
  <c r="J385" i="18"/>
  <c r="F385" i="18"/>
  <c r="AH384" i="18"/>
  <c r="AF384" i="18"/>
  <c r="AD384" i="18"/>
  <c r="AB384" i="18"/>
  <c r="Z384" i="18"/>
  <c r="X384" i="18"/>
  <c r="V384" i="18"/>
  <c r="T384" i="18"/>
  <c r="R384" i="18"/>
  <c r="P384" i="18"/>
  <c r="N384" i="18"/>
  <c r="L384" i="18"/>
  <c r="J384" i="18"/>
  <c r="F384" i="18"/>
  <c r="AH383" i="18"/>
  <c r="AF383" i="18"/>
  <c r="AD383" i="18"/>
  <c r="AB383" i="18"/>
  <c r="Z383" i="18"/>
  <c r="X383" i="18"/>
  <c r="V383" i="18"/>
  <c r="T383" i="18"/>
  <c r="R383" i="18"/>
  <c r="P383" i="18"/>
  <c r="N383" i="18"/>
  <c r="L383" i="18"/>
  <c r="J383" i="18"/>
  <c r="F383" i="18"/>
  <c r="AH382" i="18"/>
  <c r="AF382" i="18"/>
  <c r="AD382" i="18"/>
  <c r="AB382" i="18"/>
  <c r="Z382" i="18"/>
  <c r="X382" i="18"/>
  <c r="V382" i="18"/>
  <c r="T382" i="18"/>
  <c r="R382" i="18"/>
  <c r="P382" i="18"/>
  <c r="N382" i="18"/>
  <c r="L382" i="18"/>
  <c r="J382" i="18"/>
  <c r="F382" i="18"/>
  <c r="AH381" i="18"/>
  <c r="AF381" i="18"/>
  <c r="AD381" i="18"/>
  <c r="AB381" i="18"/>
  <c r="Z381" i="18"/>
  <c r="X381" i="18"/>
  <c r="V381" i="18"/>
  <c r="V386" i="18" s="1"/>
  <c r="T381" i="18"/>
  <c r="R381" i="18"/>
  <c r="P381" i="18"/>
  <c r="N381" i="18"/>
  <c r="L381" i="18"/>
  <c r="J381" i="18"/>
  <c r="F381" i="18"/>
  <c r="AH377" i="18"/>
  <c r="AH378" i="18" s="1"/>
  <c r="AH405" i="18" s="1"/>
  <c r="AF377" i="18"/>
  <c r="AF378" i="18" s="1"/>
  <c r="AF405" i="18" s="1"/>
  <c r="AD377" i="18"/>
  <c r="AD378" i="18" s="1"/>
  <c r="AD405" i="18" s="1"/>
  <c r="AB377" i="18"/>
  <c r="AB378" i="18" s="1"/>
  <c r="AB405" i="18" s="1"/>
  <c r="Z377" i="18"/>
  <c r="Z378" i="18" s="1"/>
  <c r="Z405" i="18" s="1"/>
  <c r="X377" i="18"/>
  <c r="X378" i="18" s="1"/>
  <c r="X405" i="18" s="1"/>
  <c r="V377" i="18"/>
  <c r="V378" i="18" s="1"/>
  <c r="V405" i="18" s="1"/>
  <c r="T377" i="18"/>
  <c r="T378" i="18" s="1"/>
  <c r="T405" i="18" s="1"/>
  <c r="R377" i="18"/>
  <c r="R378" i="18" s="1"/>
  <c r="R405" i="18" s="1"/>
  <c r="P377" i="18"/>
  <c r="P378" i="18" s="1"/>
  <c r="P405" i="18" s="1"/>
  <c r="N377" i="18"/>
  <c r="N378" i="18" s="1"/>
  <c r="N405" i="18" s="1"/>
  <c r="L377" i="18"/>
  <c r="L378" i="18" s="1"/>
  <c r="L405" i="18" s="1"/>
  <c r="J377" i="18"/>
  <c r="J378" i="18" s="1"/>
  <c r="J405" i="18" s="1"/>
  <c r="F377" i="18"/>
  <c r="F378" i="18" s="1"/>
  <c r="F405" i="18" s="1"/>
  <c r="AH372" i="18"/>
  <c r="AF372" i="18"/>
  <c r="AD372" i="18"/>
  <c r="AB372" i="18"/>
  <c r="Z372" i="18"/>
  <c r="X372" i="18"/>
  <c r="V372" i="18"/>
  <c r="T372" i="18"/>
  <c r="R372" i="18"/>
  <c r="P372" i="18"/>
  <c r="N372" i="18"/>
  <c r="L372" i="18"/>
  <c r="J372" i="18"/>
  <c r="F372" i="18"/>
  <c r="AH371" i="18"/>
  <c r="AF371" i="18"/>
  <c r="AD371" i="18"/>
  <c r="AB371" i="18"/>
  <c r="Z371" i="18"/>
  <c r="X371" i="18"/>
  <c r="V371" i="18"/>
  <c r="T371" i="18"/>
  <c r="R371" i="18"/>
  <c r="P371" i="18"/>
  <c r="N371" i="18"/>
  <c r="L371" i="18"/>
  <c r="J371" i="18"/>
  <c r="F371" i="18"/>
  <c r="AH366" i="18"/>
  <c r="AF366" i="18"/>
  <c r="AD366" i="18"/>
  <c r="AB366" i="18"/>
  <c r="Z366" i="18"/>
  <c r="X366" i="18"/>
  <c r="V366" i="18"/>
  <c r="T366" i="18"/>
  <c r="R366" i="18"/>
  <c r="P366" i="18"/>
  <c r="N366" i="18"/>
  <c r="L366" i="18"/>
  <c r="J366" i="18"/>
  <c r="F366" i="18"/>
  <c r="AH364" i="18"/>
  <c r="AF364" i="18"/>
  <c r="AD364" i="18"/>
  <c r="AB364" i="18"/>
  <c r="Z364" i="18"/>
  <c r="X364" i="18"/>
  <c r="V364" i="18"/>
  <c r="T364" i="18"/>
  <c r="R364" i="18"/>
  <c r="P364" i="18"/>
  <c r="N364" i="18"/>
  <c r="L364" i="18"/>
  <c r="J364" i="18"/>
  <c r="F364" i="18"/>
  <c r="AH363" i="18"/>
  <c r="AF363" i="18"/>
  <c r="AD363" i="18"/>
  <c r="AB363" i="18"/>
  <c r="Z363" i="18"/>
  <c r="X363" i="18"/>
  <c r="V363" i="18"/>
  <c r="T363" i="18"/>
  <c r="R363" i="18"/>
  <c r="P363" i="18"/>
  <c r="N363" i="18"/>
  <c r="L363" i="18"/>
  <c r="J363" i="18"/>
  <c r="F363" i="18"/>
  <c r="AH361" i="18"/>
  <c r="AF361" i="18"/>
  <c r="AD361" i="18"/>
  <c r="AB361" i="18"/>
  <c r="Z361" i="18"/>
  <c r="X361" i="18"/>
  <c r="V361" i="18"/>
  <c r="T361" i="18"/>
  <c r="R361" i="18"/>
  <c r="P361" i="18"/>
  <c r="N361" i="18"/>
  <c r="L361" i="18"/>
  <c r="J361" i="18"/>
  <c r="F361" i="18"/>
  <c r="AH360" i="18"/>
  <c r="AF360" i="18"/>
  <c r="AD360" i="18"/>
  <c r="AB360" i="18"/>
  <c r="Z360" i="18"/>
  <c r="X360" i="18"/>
  <c r="V360" i="18"/>
  <c r="T360" i="18"/>
  <c r="R360" i="18"/>
  <c r="P360" i="18"/>
  <c r="N360" i="18"/>
  <c r="L360" i="18"/>
  <c r="J360" i="18"/>
  <c r="F360" i="18"/>
  <c r="AH358" i="18"/>
  <c r="AF358" i="18"/>
  <c r="AD358" i="18"/>
  <c r="AB358" i="18"/>
  <c r="Z358" i="18"/>
  <c r="X358" i="18"/>
  <c r="V358" i="18"/>
  <c r="T358" i="18"/>
  <c r="R358" i="18"/>
  <c r="P358" i="18"/>
  <c r="N358" i="18"/>
  <c r="L358" i="18"/>
  <c r="J358" i="18"/>
  <c r="F358" i="18"/>
  <c r="AH357" i="18"/>
  <c r="AF357" i="18"/>
  <c r="AD357" i="18"/>
  <c r="AB357" i="18"/>
  <c r="Z357" i="18"/>
  <c r="X357" i="18"/>
  <c r="V357" i="18"/>
  <c r="T357" i="18"/>
  <c r="R357" i="18"/>
  <c r="P357" i="18"/>
  <c r="N357" i="18"/>
  <c r="L357" i="18"/>
  <c r="J357" i="18"/>
  <c r="F357" i="18"/>
  <c r="AH352" i="18"/>
  <c r="AF352" i="18"/>
  <c r="AD352" i="18"/>
  <c r="AB352" i="18"/>
  <c r="Z352" i="18"/>
  <c r="X352" i="18"/>
  <c r="V352" i="18"/>
  <c r="T352" i="18"/>
  <c r="R352" i="18"/>
  <c r="P352" i="18"/>
  <c r="N352" i="18"/>
  <c r="L352" i="18"/>
  <c r="J352" i="18"/>
  <c r="F352" i="18"/>
  <c r="AH351" i="18"/>
  <c r="AF351" i="18"/>
  <c r="AD351" i="18"/>
  <c r="AB351" i="18"/>
  <c r="Z351" i="18"/>
  <c r="X351" i="18"/>
  <c r="V351" i="18"/>
  <c r="T351" i="18"/>
  <c r="R351" i="18"/>
  <c r="P351" i="18"/>
  <c r="N351" i="18"/>
  <c r="L351" i="18"/>
  <c r="J351" i="18"/>
  <c r="F351" i="18"/>
  <c r="AH349" i="18"/>
  <c r="AF349" i="18"/>
  <c r="AD349" i="18"/>
  <c r="AB349" i="18"/>
  <c r="Z349" i="18"/>
  <c r="X349" i="18"/>
  <c r="V349" i="18"/>
  <c r="T349" i="18"/>
  <c r="R349" i="18"/>
  <c r="P349" i="18"/>
  <c r="N349" i="18"/>
  <c r="L349" i="18"/>
  <c r="J349" i="18"/>
  <c r="F349" i="18"/>
  <c r="AH347" i="18"/>
  <c r="AF347" i="18"/>
  <c r="AD347" i="18"/>
  <c r="AB347" i="18"/>
  <c r="Z347" i="18"/>
  <c r="X347" i="18"/>
  <c r="V347" i="18"/>
  <c r="T347" i="18"/>
  <c r="R347" i="18"/>
  <c r="P347" i="18"/>
  <c r="N347" i="18"/>
  <c r="L347" i="18"/>
  <c r="J347" i="18"/>
  <c r="F347" i="18"/>
  <c r="AH345" i="18"/>
  <c r="AF345" i="18"/>
  <c r="AD345" i="18"/>
  <c r="AB345" i="18"/>
  <c r="Z345" i="18"/>
  <c r="X345" i="18"/>
  <c r="V345" i="18"/>
  <c r="T345" i="18"/>
  <c r="R345" i="18"/>
  <c r="P345" i="18"/>
  <c r="N345" i="18"/>
  <c r="L345" i="18"/>
  <c r="J345" i="18"/>
  <c r="F345" i="18"/>
  <c r="AH344" i="18"/>
  <c r="AF344" i="18"/>
  <c r="AD344" i="18"/>
  <c r="AB344" i="18"/>
  <c r="Z344" i="18"/>
  <c r="X344" i="18"/>
  <c r="V344" i="18"/>
  <c r="T344" i="18"/>
  <c r="R344" i="18"/>
  <c r="P344" i="18"/>
  <c r="N344" i="18"/>
  <c r="L344" i="18"/>
  <c r="J344" i="18"/>
  <c r="F344" i="18"/>
  <c r="AH342" i="18"/>
  <c r="AF342" i="18"/>
  <c r="AD342" i="18"/>
  <c r="AB342" i="18"/>
  <c r="Z342" i="18"/>
  <c r="X342" i="18"/>
  <c r="V342" i="18"/>
  <c r="T342" i="18"/>
  <c r="R342" i="18"/>
  <c r="P342" i="18"/>
  <c r="N342" i="18"/>
  <c r="L342" i="18"/>
  <c r="J342" i="18"/>
  <c r="F342" i="18"/>
  <c r="AH341" i="18"/>
  <c r="AF341" i="18"/>
  <c r="AD341" i="18"/>
  <c r="AB341" i="18"/>
  <c r="Z341" i="18"/>
  <c r="X341" i="18"/>
  <c r="V341" i="18"/>
  <c r="T341" i="18"/>
  <c r="R341" i="18"/>
  <c r="P341" i="18"/>
  <c r="N341" i="18"/>
  <c r="L341" i="18"/>
  <c r="J341" i="18"/>
  <c r="F341" i="18"/>
  <c r="AH339" i="18"/>
  <c r="AF339" i="18"/>
  <c r="AD339" i="18"/>
  <c r="AB339" i="18"/>
  <c r="Z339" i="18"/>
  <c r="X339" i="18"/>
  <c r="V339" i="18"/>
  <c r="T339" i="18"/>
  <c r="R339" i="18"/>
  <c r="P339" i="18"/>
  <c r="N339" i="18"/>
  <c r="L339" i="18"/>
  <c r="J339" i="18"/>
  <c r="F339" i="18"/>
  <c r="AH338" i="18"/>
  <c r="AF338" i="18"/>
  <c r="AD338" i="18"/>
  <c r="AB338" i="18"/>
  <c r="Z338" i="18"/>
  <c r="X338" i="18"/>
  <c r="V338" i="18"/>
  <c r="T338" i="18"/>
  <c r="R338" i="18"/>
  <c r="P338" i="18"/>
  <c r="N338" i="18"/>
  <c r="L338" i="18"/>
  <c r="J338" i="18"/>
  <c r="F338" i="18"/>
  <c r="AH336" i="18"/>
  <c r="AF336" i="18"/>
  <c r="AD336" i="18"/>
  <c r="AB336" i="18"/>
  <c r="Z336" i="18"/>
  <c r="X336" i="18"/>
  <c r="V336" i="18"/>
  <c r="T336" i="18"/>
  <c r="R336" i="18"/>
  <c r="P336" i="18"/>
  <c r="N336" i="18"/>
  <c r="L336" i="18"/>
  <c r="J336" i="18"/>
  <c r="F336" i="18"/>
  <c r="AH335" i="18"/>
  <c r="AF335" i="18"/>
  <c r="AD335" i="18"/>
  <c r="AB335" i="18"/>
  <c r="Z335" i="18"/>
  <c r="X335" i="18"/>
  <c r="V335" i="18"/>
  <c r="T335" i="18"/>
  <c r="R335" i="18"/>
  <c r="P335" i="18"/>
  <c r="N335" i="18"/>
  <c r="L335" i="18"/>
  <c r="J335" i="18"/>
  <c r="F335" i="18"/>
  <c r="AH334" i="18"/>
  <c r="AF334" i="18"/>
  <c r="AD334" i="18"/>
  <c r="AB334" i="18"/>
  <c r="Z334" i="18"/>
  <c r="X334" i="18"/>
  <c r="V334" i="18"/>
  <c r="T334" i="18"/>
  <c r="R334" i="18"/>
  <c r="P334" i="18"/>
  <c r="N334" i="18"/>
  <c r="L334" i="18"/>
  <c r="J334" i="18"/>
  <c r="F334" i="18"/>
  <c r="AH333" i="18"/>
  <c r="AF333" i="18"/>
  <c r="AD333" i="18"/>
  <c r="AB333" i="18"/>
  <c r="Z333" i="18"/>
  <c r="X333" i="18"/>
  <c r="V333" i="18"/>
  <c r="T333" i="18"/>
  <c r="R333" i="18"/>
  <c r="P333" i="18"/>
  <c r="N333" i="18"/>
  <c r="L333" i="18"/>
  <c r="J333" i="18"/>
  <c r="F333" i="18"/>
  <c r="AH332" i="18"/>
  <c r="AF332" i="18"/>
  <c r="AD332" i="18"/>
  <c r="AB332" i="18"/>
  <c r="Z332" i="18"/>
  <c r="X332" i="18"/>
  <c r="V332" i="18"/>
  <c r="T332" i="18"/>
  <c r="R332" i="18"/>
  <c r="P332" i="18"/>
  <c r="N332" i="18"/>
  <c r="L332" i="18"/>
  <c r="J332" i="18"/>
  <c r="F332" i="18"/>
  <c r="AH329" i="18"/>
  <c r="AF329" i="18"/>
  <c r="AD329" i="18"/>
  <c r="AB329" i="18"/>
  <c r="Z329" i="18"/>
  <c r="X329" i="18"/>
  <c r="V329" i="18"/>
  <c r="T329" i="18"/>
  <c r="R329" i="18"/>
  <c r="P329" i="18"/>
  <c r="N329" i="18"/>
  <c r="L329" i="18"/>
  <c r="J329" i="18"/>
  <c r="F329" i="18"/>
  <c r="AH328" i="18"/>
  <c r="AF328" i="18"/>
  <c r="AD328" i="18"/>
  <c r="AB328" i="18"/>
  <c r="Z328" i="18"/>
  <c r="X328" i="18"/>
  <c r="V328" i="18"/>
  <c r="T328" i="18"/>
  <c r="R328" i="18"/>
  <c r="P328" i="18"/>
  <c r="N328" i="18"/>
  <c r="L328" i="18"/>
  <c r="J328" i="18"/>
  <c r="F328" i="18"/>
  <c r="AH324" i="18"/>
  <c r="AF324" i="18"/>
  <c r="AD324" i="18"/>
  <c r="AB324" i="18"/>
  <c r="Z324" i="18"/>
  <c r="X324" i="18"/>
  <c r="V324" i="18"/>
  <c r="T324" i="18"/>
  <c r="R324" i="18"/>
  <c r="P324" i="18"/>
  <c r="N324" i="18"/>
  <c r="L324" i="18"/>
  <c r="J324" i="18"/>
  <c r="F324" i="18"/>
  <c r="AH323" i="18"/>
  <c r="AF323" i="18"/>
  <c r="AD323" i="18"/>
  <c r="AB323" i="18"/>
  <c r="Z323" i="18"/>
  <c r="X323" i="18"/>
  <c r="V323" i="18"/>
  <c r="T323" i="18"/>
  <c r="R323" i="18"/>
  <c r="P323" i="18"/>
  <c r="N323" i="18"/>
  <c r="L323" i="18"/>
  <c r="J323" i="18"/>
  <c r="F323" i="18"/>
  <c r="AH322" i="18"/>
  <c r="AF322" i="18"/>
  <c r="AD322" i="18"/>
  <c r="AB322" i="18"/>
  <c r="Z322" i="18"/>
  <c r="X322" i="18"/>
  <c r="V322" i="18"/>
  <c r="T322" i="18"/>
  <c r="R322" i="18"/>
  <c r="P322" i="18"/>
  <c r="N322" i="18"/>
  <c r="L322" i="18"/>
  <c r="J322" i="18"/>
  <c r="F322" i="18"/>
  <c r="AH321" i="18"/>
  <c r="AF321" i="18"/>
  <c r="AD321" i="18"/>
  <c r="AB321" i="18"/>
  <c r="Z321" i="18"/>
  <c r="X321" i="18"/>
  <c r="V321" i="18"/>
  <c r="T321" i="18"/>
  <c r="R321" i="18"/>
  <c r="P321" i="18"/>
  <c r="N321" i="18"/>
  <c r="L321" i="18"/>
  <c r="J321" i="18"/>
  <c r="F321" i="18"/>
  <c r="AH320" i="18"/>
  <c r="AF320" i="18"/>
  <c r="AD320" i="18"/>
  <c r="AB320" i="18"/>
  <c r="Z320" i="18"/>
  <c r="X320" i="18"/>
  <c r="V320" i="18"/>
  <c r="T320" i="18"/>
  <c r="R320" i="18"/>
  <c r="P320" i="18"/>
  <c r="N320" i="18"/>
  <c r="L320" i="18"/>
  <c r="J320" i="18"/>
  <c r="F320" i="18"/>
  <c r="AH319" i="18"/>
  <c r="AF319" i="18"/>
  <c r="AD319" i="18"/>
  <c r="AB319" i="18"/>
  <c r="Z319" i="18"/>
  <c r="X319" i="18"/>
  <c r="V319" i="18"/>
  <c r="T319" i="18"/>
  <c r="R319" i="18"/>
  <c r="P319" i="18"/>
  <c r="N319" i="18"/>
  <c r="L319" i="18"/>
  <c r="J319" i="18"/>
  <c r="F319" i="18"/>
  <c r="F312" i="18"/>
  <c r="AH311" i="18"/>
  <c r="AF311" i="18"/>
  <c r="AD311" i="18"/>
  <c r="AB311" i="18"/>
  <c r="Z311" i="18"/>
  <c r="X311" i="18"/>
  <c r="V311" i="18"/>
  <c r="T311" i="18"/>
  <c r="R311" i="18"/>
  <c r="P311" i="18"/>
  <c r="N311" i="18"/>
  <c r="L311" i="18"/>
  <c r="J311" i="18"/>
  <c r="AH310" i="18"/>
  <c r="AF310" i="18"/>
  <c r="AD310" i="18"/>
  <c r="AB310" i="18"/>
  <c r="Z310" i="18"/>
  <c r="X310" i="18"/>
  <c r="V310" i="18"/>
  <c r="T310" i="18"/>
  <c r="R310" i="18"/>
  <c r="P310" i="18"/>
  <c r="N310" i="18"/>
  <c r="L310" i="18"/>
  <c r="J310" i="18"/>
  <c r="AH309" i="18"/>
  <c r="AF309" i="18"/>
  <c r="AD309" i="18"/>
  <c r="AB309" i="18"/>
  <c r="Z309" i="18"/>
  <c r="X309" i="18"/>
  <c r="V309" i="18"/>
  <c r="T309" i="18"/>
  <c r="R309" i="18"/>
  <c r="P309" i="18"/>
  <c r="N309" i="18"/>
  <c r="L309" i="18"/>
  <c r="J309" i="18"/>
  <c r="AH308" i="18"/>
  <c r="AF308" i="18"/>
  <c r="AD308" i="18"/>
  <c r="AB308" i="18"/>
  <c r="Z308" i="18"/>
  <c r="X308" i="18"/>
  <c r="V308" i="18"/>
  <c r="T308" i="18"/>
  <c r="R308" i="18"/>
  <c r="P308" i="18"/>
  <c r="N308" i="18"/>
  <c r="L308" i="18"/>
  <c r="J308" i="18"/>
  <c r="A308" i="18"/>
  <c r="A309" i="18" s="1"/>
  <c r="A310" i="18" s="1"/>
  <c r="A311" i="18" s="1"/>
  <c r="AH307" i="18"/>
  <c r="AF307" i="18"/>
  <c r="AD307" i="18"/>
  <c r="AB307" i="18"/>
  <c r="Z307" i="18"/>
  <c r="X307" i="18"/>
  <c r="V307" i="18"/>
  <c r="T307" i="18"/>
  <c r="R307" i="18"/>
  <c r="P307" i="18"/>
  <c r="N307" i="18"/>
  <c r="L307" i="18"/>
  <c r="J307" i="18"/>
  <c r="AH305" i="18"/>
  <c r="AF305" i="18"/>
  <c r="AD305" i="18"/>
  <c r="AB305" i="18"/>
  <c r="Z305" i="18"/>
  <c r="X305" i="18"/>
  <c r="V305" i="18"/>
  <c r="T305" i="18"/>
  <c r="R305" i="18"/>
  <c r="P305" i="18"/>
  <c r="N305" i="18"/>
  <c r="L305" i="18"/>
  <c r="J305" i="18"/>
  <c r="AH304" i="18"/>
  <c r="AF304" i="18"/>
  <c r="AD304" i="18"/>
  <c r="AB304" i="18"/>
  <c r="Z304" i="18"/>
  <c r="X304" i="18"/>
  <c r="V304" i="18"/>
  <c r="T304" i="18"/>
  <c r="R304" i="18"/>
  <c r="P304" i="18"/>
  <c r="N304" i="18"/>
  <c r="L304" i="18"/>
  <c r="J304" i="18"/>
  <c r="AH303" i="18"/>
  <c r="AF303" i="18"/>
  <c r="AD303" i="18"/>
  <c r="AB303" i="18"/>
  <c r="Z303" i="18"/>
  <c r="X303" i="18"/>
  <c r="V303" i="18"/>
  <c r="T303" i="18"/>
  <c r="R303" i="18"/>
  <c r="P303" i="18"/>
  <c r="N303" i="18"/>
  <c r="L303" i="18"/>
  <c r="J303" i="18"/>
  <c r="A303" i="18"/>
  <c r="A304" i="18" s="1"/>
  <c r="A305" i="18" s="1"/>
  <c r="AH302" i="18"/>
  <c r="AF302" i="18"/>
  <c r="AD302" i="18"/>
  <c r="AB302" i="18"/>
  <c r="Z302" i="18"/>
  <c r="X302" i="18"/>
  <c r="V302" i="18"/>
  <c r="T302" i="18"/>
  <c r="R302" i="18"/>
  <c r="P302" i="18"/>
  <c r="N302" i="18"/>
  <c r="L302" i="18"/>
  <c r="J302" i="18"/>
  <c r="AH300" i="18"/>
  <c r="AF300" i="18"/>
  <c r="AD300" i="18"/>
  <c r="AB300" i="18"/>
  <c r="Z300" i="18"/>
  <c r="X300" i="18"/>
  <c r="V300" i="18"/>
  <c r="T300" i="18"/>
  <c r="R300" i="18"/>
  <c r="P300" i="18"/>
  <c r="N300" i="18"/>
  <c r="L300" i="18"/>
  <c r="J300" i="18"/>
  <c r="AH299" i="18"/>
  <c r="AF299" i="18"/>
  <c r="AD299" i="18"/>
  <c r="AB299" i="18"/>
  <c r="Z299" i="18"/>
  <c r="X299" i="18"/>
  <c r="V299" i="18"/>
  <c r="T299" i="18"/>
  <c r="R299" i="18"/>
  <c r="P299" i="18"/>
  <c r="N299" i="18"/>
  <c r="L299" i="18"/>
  <c r="J299" i="18"/>
  <c r="AH298" i="18"/>
  <c r="AF298" i="18"/>
  <c r="AD298" i="18"/>
  <c r="AB298" i="18"/>
  <c r="Z298" i="18"/>
  <c r="X298" i="18"/>
  <c r="V298" i="18"/>
  <c r="T298" i="18"/>
  <c r="R298" i="18"/>
  <c r="P298" i="18"/>
  <c r="N298" i="18"/>
  <c r="L298" i="18"/>
  <c r="J298" i="18"/>
  <c r="A298" i="18"/>
  <c r="A299" i="18" s="1"/>
  <c r="A300" i="18" s="1"/>
  <c r="AH297" i="18"/>
  <c r="AF297" i="18"/>
  <c r="AD297" i="18"/>
  <c r="AB297" i="18"/>
  <c r="Z297" i="18"/>
  <c r="X297" i="18"/>
  <c r="V297" i="18"/>
  <c r="T297" i="18"/>
  <c r="R297" i="18"/>
  <c r="P297" i="18"/>
  <c r="N297" i="18"/>
  <c r="L297" i="18"/>
  <c r="J297" i="18"/>
  <c r="AH295" i="18"/>
  <c r="AF295" i="18"/>
  <c r="AD295" i="18"/>
  <c r="AB295" i="18"/>
  <c r="Z295" i="18"/>
  <c r="X295" i="18"/>
  <c r="V295" i="18"/>
  <c r="T295" i="18"/>
  <c r="R295" i="18"/>
  <c r="P295" i="18"/>
  <c r="N295" i="18"/>
  <c r="L295" i="18"/>
  <c r="J295" i="18"/>
  <c r="AH293" i="18"/>
  <c r="AF293" i="18"/>
  <c r="AD293" i="18"/>
  <c r="AB293" i="18"/>
  <c r="Z293" i="18"/>
  <c r="X293" i="18"/>
  <c r="V293" i="18"/>
  <c r="T293" i="18"/>
  <c r="R293" i="18"/>
  <c r="P293" i="18"/>
  <c r="N293" i="18"/>
  <c r="L293" i="18"/>
  <c r="J293" i="18"/>
  <c r="A293" i="18"/>
  <c r="AH292" i="18"/>
  <c r="AF292" i="18"/>
  <c r="AD292" i="18"/>
  <c r="AB292" i="18"/>
  <c r="Z292" i="18"/>
  <c r="X292" i="18"/>
  <c r="V292" i="18"/>
  <c r="T292" i="18"/>
  <c r="R292" i="18"/>
  <c r="P292" i="18"/>
  <c r="N292" i="18"/>
  <c r="L292" i="18"/>
  <c r="J292" i="18"/>
  <c r="AH290" i="18"/>
  <c r="AF290" i="18"/>
  <c r="AD290" i="18"/>
  <c r="AB290" i="18"/>
  <c r="Z290" i="18"/>
  <c r="X290" i="18"/>
  <c r="V290" i="18"/>
  <c r="T290" i="18"/>
  <c r="R290" i="18"/>
  <c r="P290" i="18"/>
  <c r="N290" i="18"/>
  <c r="L290" i="18"/>
  <c r="J290" i="18"/>
  <c r="A290" i="18"/>
  <c r="AH289" i="18"/>
  <c r="AF289" i="18"/>
  <c r="AD289" i="18"/>
  <c r="AB289" i="18"/>
  <c r="Z289" i="18"/>
  <c r="X289" i="18"/>
  <c r="V289" i="18"/>
  <c r="T289" i="18"/>
  <c r="R289" i="18"/>
  <c r="P289" i="18"/>
  <c r="N289" i="18"/>
  <c r="J289" i="18"/>
  <c r="AH286" i="18"/>
  <c r="AF286" i="18"/>
  <c r="AD286" i="18"/>
  <c r="AB286" i="18"/>
  <c r="Z286" i="18"/>
  <c r="X286" i="18"/>
  <c r="V286" i="18"/>
  <c r="T286" i="18"/>
  <c r="R286" i="18"/>
  <c r="P286" i="18"/>
  <c r="N286" i="18"/>
  <c r="L286" i="18"/>
  <c r="J286" i="18"/>
  <c r="F286" i="18"/>
  <c r="Z312" i="18" l="1"/>
  <c r="J472" i="18"/>
  <c r="L472" i="18"/>
  <c r="AB431" i="18"/>
  <c r="R472" i="18"/>
  <c r="AB472" i="18"/>
  <c r="F420" i="18"/>
  <c r="F459" i="18" s="1"/>
  <c r="R425" i="18"/>
  <c r="R432" i="18" s="1"/>
  <c r="R460" i="18" s="1"/>
  <c r="L426" i="18"/>
  <c r="AH431" i="18"/>
  <c r="Z471" i="18"/>
  <c r="AH425" i="18"/>
  <c r="R426" i="18"/>
  <c r="L431" i="18"/>
  <c r="AH426" i="18"/>
  <c r="AB426" i="18"/>
  <c r="R431" i="18"/>
  <c r="Z472" i="18"/>
  <c r="J325" i="18"/>
  <c r="J401" i="18" s="1"/>
  <c r="R325" i="18"/>
  <c r="R401" i="18" s="1"/>
  <c r="Z325" i="18"/>
  <c r="Z401" i="18" s="1"/>
  <c r="AH325" i="18"/>
  <c r="AH401" i="18" s="1"/>
  <c r="J353" i="18"/>
  <c r="J402" i="18" s="1"/>
  <c r="R353" i="18"/>
  <c r="R402" i="18" s="1"/>
  <c r="Z353" i="18"/>
  <c r="Z402" i="18" s="1"/>
  <c r="AH353" i="18"/>
  <c r="AH402" i="18" s="1"/>
  <c r="N353" i="18"/>
  <c r="N402" i="18" s="1"/>
  <c r="V353" i="18"/>
  <c r="V402" i="18" s="1"/>
  <c r="AD353" i="18"/>
  <c r="AD402" i="18" s="1"/>
  <c r="J374" i="18"/>
  <c r="J404" i="18" s="1"/>
  <c r="R374" i="18"/>
  <c r="R404" i="18" s="1"/>
  <c r="Z374" i="18"/>
  <c r="Z404" i="18" s="1"/>
  <c r="AH374" i="18"/>
  <c r="AH404" i="18" s="1"/>
  <c r="N386" i="18"/>
  <c r="N406" i="18" s="1"/>
  <c r="V406" i="18"/>
  <c r="AD386" i="18"/>
  <c r="AD406" i="18" s="1"/>
  <c r="J386" i="18"/>
  <c r="J406" i="18" s="1"/>
  <c r="R386" i="18"/>
  <c r="R406" i="18" s="1"/>
  <c r="Z386" i="18"/>
  <c r="Z406" i="18" s="1"/>
  <c r="AH386" i="18"/>
  <c r="AH406" i="18" s="1"/>
  <c r="L493" i="18"/>
  <c r="L501" i="18" s="1"/>
  <c r="F456" i="18"/>
  <c r="F463" i="18" s="1"/>
  <c r="P456" i="18"/>
  <c r="P463" i="18" s="1"/>
  <c r="X456" i="18"/>
  <c r="X463" i="18" s="1"/>
  <c r="AF456" i="18"/>
  <c r="AF463" i="18" s="1"/>
  <c r="J456" i="18"/>
  <c r="J463" i="18" s="1"/>
  <c r="R456" i="18"/>
  <c r="R463" i="18" s="1"/>
  <c r="Z456" i="18"/>
  <c r="Z463" i="18" s="1"/>
  <c r="AH456" i="18"/>
  <c r="AH463" i="18" s="1"/>
  <c r="L445" i="18"/>
  <c r="L461" i="18" s="1"/>
  <c r="T445" i="18"/>
  <c r="T461" i="18" s="1"/>
  <c r="AB445" i="18"/>
  <c r="AB461" i="18" s="1"/>
  <c r="N445" i="18"/>
  <c r="N461" i="18" s="1"/>
  <c r="AD445" i="18"/>
  <c r="AD461" i="18" s="1"/>
  <c r="F353" i="18"/>
  <c r="F402" i="18" s="1"/>
  <c r="P353" i="18"/>
  <c r="P402" i="18" s="1"/>
  <c r="X353" i="18"/>
  <c r="X402" i="18" s="1"/>
  <c r="AF353" i="18"/>
  <c r="AF402" i="18" s="1"/>
  <c r="L367" i="18"/>
  <c r="L403" i="18" s="1"/>
  <c r="T367" i="18"/>
  <c r="T403" i="18" s="1"/>
  <c r="F374" i="18"/>
  <c r="F404" i="18" s="1"/>
  <c r="P374" i="18"/>
  <c r="P404" i="18" s="1"/>
  <c r="X374" i="18"/>
  <c r="X404" i="18" s="1"/>
  <c r="AF374" i="18"/>
  <c r="AF404" i="18" s="1"/>
  <c r="L386" i="18"/>
  <c r="L406" i="18" s="1"/>
  <c r="T386" i="18"/>
  <c r="T406" i="18" s="1"/>
  <c r="AB386" i="18"/>
  <c r="AB406" i="18" s="1"/>
  <c r="L325" i="18"/>
  <c r="L401" i="18" s="1"/>
  <c r="T325" i="18"/>
  <c r="T401" i="18" s="1"/>
  <c r="AB325" i="18"/>
  <c r="AB401" i="18" s="1"/>
  <c r="L353" i="18"/>
  <c r="L402" i="18" s="1"/>
  <c r="T353" i="18"/>
  <c r="T402" i="18" s="1"/>
  <c r="F367" i="18"/>
  <c r="F403" i="18" s="1"/>
  <c r="P367" i="18"/>
  <c r="P403" i="18" s="1"/>
  <c r="X367" i="18"/>
  <c r="X403" i="18" s="1"/>
  <c r="AF367" i="18"/>
  <c r="AF403" i="18" s="1"/>
  <c r="P420" i="18"/>
  <c r="P459" i="18" s="1"/>
  <c r="X420" i="18"/>
  <c r="X459" i="18" s="1"/>
  <c r="AF420" i="18"/>
  <c r="AF459" i="18" s="1"/>
  <c r="F313" i="18"/>
  <c r="N325" i="18"/>
  <c r="N401" i="18" s="1"/>
  <c r="V325" i="18"/>
  <c r="V401" i="18" s="1"/>
  <c r="AD325" i="18"/>
  <c r="AD401" i="18" s="1"/>
  <c r="J367" i="18"/>
  <c r="J403" i="18" s="1"/>
  <c r="R367" i="18"/>
  <c r="R403" i="18" s="1"/>
  <c r="Z367" i="18"/>
  <c r="Z403" i="18" s="1"/>
  <c r="AH367" i="18"/>
  <c r="AH403" i="18" s="1"/>
  <c r="N367" i="18"/>
  <c r="N403" i="18" s="1"/>
  <c r="V367" i="18"/>
  <c r="V403" i="18" s="1"/>
  <c r="AD367" i="18"/>
  <c r="AD403" i="18" s="1"/>
  <c r="F386" i="18"/>
  <c r="F406" i="18" s="1"/>
  <c r="R420" i="18"/>
  <c r="R459" i="18" s="1"/>
  <c r="AH420" i="18"/>
  <c r="AH459" i="18" s="1"/>
  <c r="AF432" i="18"/>
  <c r="AF460" i="18" s="1"/>
  <c r="T425" i="18"/>
  <c r="AH471" i="18"/>
  <c r="J473" i="18"/>
  <c r="T473" i="18"/>
  <c r="AD473" i="18"/>
  <c r="N493" i="18"/>
  <c r="N501" i="18" s="1"/>
  <c r="V493" i="18"/>
  <c r="V501" i="18" s="1"/>
  <c r="AD493" i="18"/>
  <c r="AD501" i="18" s="1"/>
  <c r="T493" i="18"/>
  <c r="T501" i="18" s="1"/>
  <c r="AB493" i="18"/>
  <c r="AB501" i="18" s="1"/>
  <c r="AB473" i="18"/>
  <c r="J312" i="18"/>
  <c r="J313" i="18" s="1"/>
  <c r="D21" i="18" s="1"/>
  <c r="R312" i="18"/>
  <c r="R313" i="18" s="1"/>
  <c r="H21" i="18" s="1"/>
  <c r="Z313" i="18"/>
  <c r="L21" i="18" s="1"/>
  <c r="AH312" i="18"/>
  <c r="AH313" i="18" s="1"/>
  <c r="P21" i="18" s="1"/>
  <c r="N312" i="18"/>
  <c r="N313" i="18" s="1"/>
  <c r="F21" i="18" s="1"/>
  <c r="V312" i="18"/>
  <c r="V313" i="18" s="1"/>
  <c r="J21" i="18" s="1"/>
  <c r="L312" i="18"/>
  <c r="L313" i="18" s="1"/>
  <c r="E21" i="18" s="1"/>
  <c r="N374" i="18"/>
  <c r="N404" i="18" s="1"/>
  <c r="V374" i="18"/>
  <c r="V404" i="18" s="1"/>
  <c r="AD374" i="18"/>
  <c r="AD404" i="18" s="1"/>
  <c r="V392" i="18"/>
  <c r="J425" i="18"/>
  <c r="Z425" i="18"/>
  <c r="T426" i="18"/>
  <c r="T431" i="18"/>
  <c r="V445" i="18"/>
  <c r="V461" i="18" s="1"/>
  <c r="J471" i="18"/>
  <c r="AH472" i="18"/>
  <c r="L473" i="18"/>
  <c r="V473" i="18"/>
  <c r="AH473" i="18"/>
  <c r="F503" i="18"/>
  <c r="P493" i="18"/>
  <c r="P501" i="18" s="1"/>
  <c r="X493" i="18"/>
  <c r="X501" i="18" s="1"/>
  <c r="AF493" i="18"/>
  <c r="AF501" i="18" s="1"/>
  <c r="R473" i="18"/>
  <c r="L528" i="18"/>
  <c r="L529" i="18" s="1"/>
  <c r="E25" i="18" s="1"/>
  <c r="T312" i="18"/>
  <c r="T313" i="18" s="1"/>
  <c r="I21" i="18" s="1"/>
  <c r="AB312" i="18"/>
  <c r="AB313" i="18" s="1"/>
  <c r="M21" i="18" s="1"/>
  <c r="AB353" i="18"/>
  <c r="AB402" i="18" s="1"/>
  <c r="AB367" i="18"/>
  <c r="AB403" i="18" s="1"/>
  <c r="P386" i="18"/>
  <c r="P406" i="18" s="1"/>
  <c r="X386" i="18"/>
  <c r="X406" i="18" s="1"/>
  <c r="AF386" i="18"/>
  <c r="AF406" i="18" s="1"/>
  <c r="J420" i="18"/>
  <c r="J459" i="18" s="1"/>
  <c r="Z420" i="18"/>
  <c r="Z459" i="18" s="1"/>
  <c r="L425" i="18"/>
  <c r="AB425" i="18"/>
  <c r="J426" i="18"/>
  <c r="Z426" i="18"/>
  <c r="J431" i="18"/>
  <c r="Z431" i="18"/>
  <c r="R471" i="18"/>
  <c r="T472" i="18"/>
  <c r="N473" i="18"/>
  <c r="Z473" i="18"/>
  <c r="L374" i="18"/>
  <c r="L404" i="18" s="1"/>
  <c r="T374" i="18"/>
  <c r="T404" i="18" s="1"/>
  <c r="AB374" i="18"/>
  <c r="AB404" i="18" s="1"/>
  <c r="AB392" i="18"/>
  <c r="AB393" i="18" s="1"/>
  <c r="AB407" i="18" s="1"/>
  <c r="T392" i="18"/>
  <c r="T393" i="18" s="1"/>
  <c r="T407" i="18" s="1"/>
  <c r="L392" i="18"/>
  <c r="L393" i="18" s="1"/>
  <c r="L407" i="18" s="1"/>
  <c r="X392" i="18"/>
  <c r="X393" i="18" s="1"/>
  <c r="X407" i="18" s="1"/>
  <c r="F392" i="18"/>
  <c r="F393" i="18" s="1"/>
  <c r="F407" i="18" s="1"/>
  <c r="AH392" i="18"/>
  <c r="AH393" i="18" s="1"/>
  <c r="AH407" i="18" s="1"/>
  <c r="Z392" i="18"/>
  <c r="Z393" i="18" s="1"/>
  <c r="Z407" i="18" s="1"/>
  <c r="R392" i="18"/>
  <c r="R393" i="18" s="1"/>
  <c r="R407" i="18" s="1"/>
  <c r="J392" i="18"/>
  <c r="J393" i="18" s="1"/>
  <c r="J407" i="18" s="1"/>
  <c r="D396" i="18"/>
  <c r="AF392" i="18"/>
  <c r="AF393" i="18" s="1"/>
  <c r="AF407" i="18" s="1"/>
  <c r="P392" i="18"/>
  <c r="P393" i="18" s="1"/>
  <c r="P407" i="18" s="1"/>
  <c r="AD312" i="18"/>
  <c r="AD313" i="18" s="1"/>
  <c r="N21" i="18" s="1"/>
  <c r="P312" i="18"/>
  <c r="P313" i="18" s="1"/>
  <c r="G21" i="18" s="1"/>
  <c r="X312" i="18"/>
  <c r="X313" i="18" s="1"/>
  <c r="K21" i="18" s="1"/>
  <c r="AF312" i="18"/>
  <c r="AF313" i="18" s="1"/>
  <c r="O21" i="18" s="1"/>
  <c r="F325" i="18"/>
  <c r="F401" i="18" s="1"/>
  <c r="P325" i="18"/>
  <c r="P401" i="18" s="1"/>
  <c r="X325" i="18"/>
  <c r="X401" i="18" s="1"/>
  <c r="AF325" i="18"/>
  <c r="AF401" i="18" s="1"/>
  <c r="V393" i="18"/>
  <c r="V407" i="18" s="1"/>
  <c r="AD393" i="18"/>
  <c r="AD407" i="18" s="1"/>
  <c r="N392" i="18"/>
  <c r="N393" i="18" s="1"/>
  <c r="N407" i="18" s="1"/>
  <c r="P445" i="18"/>
  <c r="P461" i="18" s="1"/>
  <c r="AF445" i="18"/>
  <c r="AF461" i="18" s="1"/>
  <c r="L420" i="18"/>
  <c r="L459" i="18" s="1"/>
  <c r="T420" i="18"/>
  <c r="T459" i="18" s="1"/>
  <c r="AB420" i="18"/>
  <c r="AB459" i="18" s="1"/>
  <c r="J445" i="18"/>
  <c r="J461" i="18" s="1"/>
  <c r="R445" i="18"/>
  <c r="R461" i="18" s="1"/>
  <c r="Z445" i="18"/>
  <c r="Z461" i="18" s="1"/>
  <c r="AH445" i="18"/>
  <c r="AH461" i="18" s="1"/>
  <c r="L456" i="18"/>
  <c r="L463" i="18" s="1"/>
  <c r="T456" i="18"/>
  <c r="T463" i="18" s="1"/>
  <c r="AB456" i="18"/>
  <c r="AB463" i="18" s="1"/>
  <c r="J528" i="18"/>
  <c r="J529" i="18" s="1"/>
  <c r="D25" i="18" s="1"/>
  <c r="R528" i="18"/>
  <c r="R529" i="18" s="1"/>
  <c r="H25" i="18" s="1"/>
  <c r="Z528" i="18"/>
  <c r="Z529" i="18" s="1"/>
  <c r="L25" i="18" s="1"/>
  <c r="AH528" i="18"/>
  <c r="AH529" i="18" s="1"/>
  <c r="P25" i="18" s="1"/>
  <c r="T528" i="18"/>
  <c r="T529" i="18" s="1"/>
  <c r="I25" i="18" s="1"/>
  <c r="AB528" i="18"/>
  <c r="AB529" i="18" s="1"/>
  <c r="M25" i="18" s="1"/>
  <c r="F445" i="18"/>
  <c r="F461" i="18" s="1"/>
  <c r="X445" i="18"/>
  <c r="X461" i="18" s="1"/>
  <c r="N420" i="18"/>
  <c r="N459" i="18" s="1"/>
  <c r="V420" i="18"/>
  <c r="V459" i="18" s="1"/>
  <c r="AD420" i="18"/>
  <c r="AD459" i="18" s="1"/>
  <c r="N456" i="18"/>
  <c r="N463" i="18" s="1"/>
  <c r="V456" i="18"/>
  <c r="V463" i="18" s="1"/>
  <c r="AD456" i="18"/>
  <c r="AD463" i="18" s="1"/>
  <c r="AH474" i="18"/>
  <c r="Z474" i="18"/>
  <c r="R474" i="18"/>
  <c r="J474" i="18"/>
  <c r="AD474" i="18"/>
  <c r="V474" i="18"/>
  <c r="N474" i="18"/>
  <c r="AB474" i="18"/>
  <c r="T474" i="18"/>
  <c r="L474" i="18"/>
  <c r="AF474" i="18"/>
  <c r="X474" i="18"/>
  <c r="N425" i="18"/>
  <c r="V425" i="18"/>
  <c r="AD425" i="18"/>
  <c r="N426" i="18"/>
  <c r="V426" i="18"/>
  <c r="AD426" i="18"/>
  <c r="N431" i="18"/>
  <c r="V431" i="18"/>
  <c r="AD431" i="18"/>
  <c r="J493" i="18"/>
  <c r="J501" i="18" s="1"/>
  <c r="R493" i="18"/>
  <c r="R501" i="18" s="1"/>
  <c r="Z493" i="18"/>
  <c r="Z501" i="18" s="1"/>
  <c r="AH493" i="18"/>
  <c r="AH501" i="18" s="1"/>
  <c r="N528" i="18"/>
  <c r="N529" i="18" s="1"/>
  <c r="F25" i="18" s="1"/>
  <c r="V528" i="18"/>
  <c r="V529" i="18" s="1"/>
  <c r="J25" i="18" s="1"/>
  <c r="AD528" i="18"/>
  <c r="AD529" i="18" s="1"/>
  <c r="N25" i="18" s="1"/>
  <c r="F425" i="18"/>
  <c r="P425" i="18"/>
  <c r="X425" i="18"/>
  <c r="F426" i="18"/>
  <c r="P426" i="18"/>
  <c r="X426" i="18"/>
  <c r="F431" i="18"/>
  <c r="P431" i="18"/>
  <c r="X431" i="18"/>
  <c r="F528" i="18"/>
  <c r="F529" i="18" s="1"/>
  <c r="P528" i="18"/>
  <c r="P529" i="18" s="1"/>
  <c r="G25" i="18" s="1"/>
  <c r="X528" i="18"/>
  <c r="X529" i="18" s="1"/>
  <c r="K25" i="18" s="1"/>
  <c r="AF528" i="18"/>
  <c r="AF529" i="18" s="1"/>
  <c r="O25" i="18" s="1"/>
  <c r="N471" i="18"/>
  <c r="V471" i="18"/>
  <c r="AD471" i="18"/>
  <c r="P472" i="18"/>
  <c r="X472" i="18"/>
  <c r="AF472" i="18"/>
  <c r="P471" i="18"/>
  <c r="X471" i="18"/>
  <c r="AF471" i="18"/>
  <c r="L471" i="18"/>
  <c r="T471" i="18"/>
  <c r="N472" i="18"/>
  <c r="V472" i="18"/>
  <c r="P473" i="18"/>
  <c r="X473" i="18"/>
  <c r="N70" i="18"/>
  <c r="AH432" i="18" l="1"/>
  <c r="AH460" i="18" s="1"/>
  <c r="L432" i="18"/>
  <c r="L460" i="18" s="1"/>
  <c r="AB432" i="18"/>
  <c r="AB460" i="18" s="1"/>
  <c r="AB465" i="18" s="1"/>
  <c r="M23" i="18" s="1"/>
  <c r="AB476" i="18"/>
  <c r="AB500" i="18" s="1"/>
  <c r="AB503" i="18" s="1"/>
  <c r="M24" i="18" s="1"/>
  <c r="Z476" i="18"/>
  <c r="Z500" i="18" s="1"/>
  <c r="Z503" i="18" s="1"/>
  <c r="L24" i="18" s="1"/>
  <c r="T476" i="18"/>
  <c r="T500" i="18" s="1"/>
  <c r="T503" i="18" s="1"/>
  <c r="I24" i="18" s="1"/>
  <c r="AH476" i="18"/>
  <c r="AH500" i="18" s="1"/>
  <c r="AH503" i="18" s="1"/>
  <c r="P24" i="18" s="1"/>
  <c r="R476" i="18"/>
  <c r="R500" i="18" s="1"/>
  <c r="R503" i="18" s="1"/>
  <c r="H24" i="18" s="1"/>
  <c r="F432" i="18"/>
  <c r="F460" i="18" s="1"/>
  <c r="F465" i="18" s="1"/>
  <c r="AH465" i="18"/>
  <c r="P23" i="18" s="1"/>
  <c r="Z432" i="18"/>
  <c r="Z460" i="18" s="1"/>
  <c r="L476" i="18"/>
  <c r="L500" i="18" s="1"/>
  <c r="L503" i="18" s="1"/>
  <c r="E24" i="18" s="1"/>
  <c r="V476" i="18"/>
  <c r="V500" i="18" s="1"/>
  <c r="V503" i="18" s="1"/>
  <c r="J24" i="18" s="1"/>
  <c r="J476" i="18"/>
  <c r="J500" i="18" s="1"/>
  <c r="J503" i="18" s="1"/>
  <c r="D24" i="18" s="1"/>
  <c r="J432" i="18"/>
  <c r="J460" i="18" s="1"/>
  <c r="J465" i="18" s="1"/>
  <c r="D23" i="18" s="1"/>
  <c r="T432" i="18"/>
  <c r="T460" i="18" s="1"/>
  <c r="T465" i="18" s="1"/>
  <c r="I23" i="18" s="1"/>
  <c r="P476" i="18"/>
  <c r="P500" i="18" s="1"/>
  <c r="P503" i="18" s="1"/>
  <c r="G24" i="18" s="1"/>
  <c r="AD476" i="18"/>
  <c r="AD500" i="18" s="1"/>
  <c r="AD503" i="18" s="1"/>
  <c r="P432" i="18"/>
  <c r="P460" i="18" s="1"/>
  <c r="P465" i="18" s="1"/>
  <c r="G23" i="18" s="1"/>
  <c r="AD432" i="18"/>
  <c r="AD460" i="18" s="1"/>
  <c r="AD465" i="18" s="1"/>
  <c r="N23" i="18" s="1"/>
  <c r="R465" i="18"/>
  <c r="H23" i="18" s="1"/>
  <c r="Z465" i="18"/>
  <c r="L23" i="18" s="1"/>
  <c r="AF465" i="18"/>
  <c r="O23" i="18" s="1"/>
  <c r="L465" i="18"/>
  <c r="E23" i="18" s="1"/>
  <c r="AF476" i="18"/>
  <c r="AF500" i="18" s="1"/>
  <c r="AF503" i="18" s="1"/>
  <c r="O24" i="18" s="1"/>
  <c r="N476" i="18"/>
  <c r="N500" i="18" s="1"/>
  <c r="N503" i="18" s="1"/>
  <c r="F24" i="18" s="1"/>
  <c r="V432" i="18"/>
  <c r="V460" i="18" s="1"/>
  <c r="V465" i="18" s="1"/>
  <c r="J23" i="18" s="1"/>
  <c r="X476" i="18"/>
  <c r="X500" i="18" s="1"/>
  <c r="X503" i="18" s="1"/>
  <c r="K24" i="18" s="1"/>
  <c r="X432" i="18"/>
  <c r="X460" i="18" s="1"/>
  <c r="X465" i="18" s="1"/>
  <c r="K23" i="18" s="1"/>
  <c r="N432" i="18"/>
  <c r="N460" i="18" s="1"/>
  <c r="N465" i="18" s="1"/>
  <c r="F23" i="18" s="1"/>
  <c r="AH396" i="18"/>
  <c r="Z396" i="18"/>
  <c r="R396" i="18"/>
  <c r="J396" i="18"/>
  <c r="AD396" i="18"/>
  <c r="N396" i="18"/>
  <c r="AF396" i="18"/>
  <c r="X396" i="18"/>
  <c r="P396" i="18"/>
  <c r="F396" i="18"/>
  <c r="V396" i="18"/>
  <c r="T396" i="18"/>
  <c r="D397" i="18"/>
  <c r="AB396" i="18"/>
  <c r="L396" i="18"/>
  <c r="F246" i="18"/>
  <c r="F251" i="18" s="1"/>
  <c r="F225" i="18"/>
  <c r="F249" i="18" s="1"/>
  <c r="F61" i="18"/>
  <c r="F242" i="18"/>
  <c r="F250" i="18" s="1"/>
  <c r="P12" i="18"/>
  <c r="T214" i="18"/>
  <c r="I12" i="18" s="1"/>
  <c r="J214" i="18"/>
  <c r="D12" i="18" s="1"/>
  <c r="J35" i="18"/>
  <c r="F35" i="18"/>
  <c r="AH276" i="18"/>
  <c r="AF276" i="18"/>
  <c r="AD276" i="18"/>
  <c r="AB276" i="18"/>
  <c r="Z276" i="18"/>
  <c r="X276" i="18"/>
  <c r="V276" i="18"/>
  <c r="T276" i="18"/>
  <c r="R276" i="18"/>
  <c r="N276" i="18"/>
  <c r="L276" i="18"/>
  <c r="J276" i="18"/>
  <c r="AH275" i="18"/>
  <c r="AF275" i="18"/>
  <c r="AD275" i="18"/>
  <c r="AB275" i="18"/>
  <c r="Z275" i="18"/>
  <c r="X275" i="18"/>
  <c r="V275" i="18"/>
  <c r="T275" i="18"/>
  <c r="R275" i="18"/>
  <c r="P275" i="18"/>
  <c r="N275" i="18"/>
  <c r="L275" i="18"/>
  <c r="J275" i="18"/>
  <c r="AH274" i="18"/>
  <c r="AF274" i="18"/>
  <c r="AD274" i="18"/>
  <c r="AB274" i="18"/>
  <c r="Z274" i="18"/>
  <c r="X274" i="18"/>
  <c r="V274" i="18"/>
  <c r="T274" i="18"/>
  <c r="R274" i="18"/>
  <c r="P274" i="18"/>
  <c r="N274" i="18"/>
  <c r="L274" i="18"/>
  <c r="J274" i="18"/>
  <c r="AH273" i="18"/>
  <c r="AF273" i="18"/>
  <c r="AD273" i="18"/>
  <c r="AB273" i="18"/>
  <c r="Z273" i="18"/>
  <c r="X273" i="18"/>
  <c r="V273" i="18"/>
  <c r="T273" i="18"/>
  <c r="R273" i="18"/>
  <c r="P273" i="18"/>
  <c r="N273" i="18"/>
  <c r="L273" i="18"/>
  <c r="J273" i="18"/>
  <c r="AH272" i="18"/>
  <c r="AF272" i="18"/>
  <c r="AD272" i="18"/>
  <c r="AB272" i="18"/>
  <c r="Z272" i="18"/>
  <c r="X272" i="18"/>
  <c r="V272" i="18"/>
  <c r="T272" i="18"/>
  <c r="R272" i="18"/>
  <c r="P272" i="18"/>
  <c r="N272" i="18"/>
  <c r="L272" i="18"/>
  <c r="J272" i="18"/>
  <c r="AH271" i="18"/>
  <c r="AF271" i="18"/>
  <c r="AD271" i="18"/>
  <c r="AB271" i="18"/>
  <c r="Z271" i="18"/>
  <c r="X271" i="18"/>
  <c r="V271" i="18"/>
  <c r="T271" i="18"/>
  <c r="R271" i="18"/>
  <c r="P271" i="18"/>
  <c r="N271" i="18"/>
  <c r="L271" i="18"/>
  <c r="J271" i="18"/>
  <c r="AH270" i="18"/>
  <c r="AF270" i="18"/>
  <c r="AD270" i="18"/>
  <c r="AB270" i="18"/>
  <c r="Z270" i="18"/>
  <c r="X270" i="18"/>
  <c r="V270" i="18"/>
  <c r="T270" i="18"/>
  <c r="R270" i="18"/>
  <c r="P270" i="18"/>
  <c r="N270" i="18"/>
  <c r="L270" i="18"/>
  <c r="J270" i="18"/>
  <c r="AH269" i="18"/>
  <c r="AF269" i="18"/>
  <c r="AD269" i="18"/>
  <c r="AB269" i="18"/>
  <c r="Z269" i="18"/>
  <c r="X269" i="18"/>
  <c r="V269" i="18"/>
  <c r="T269" i="18"/>
  <c r="R269" i="18"/>
  <c r="P269" i="18"/>
  <c r="N269" i="18"/>
  <c r="L269" i="18"/>
  <c r="J269" i="18"/>
  <c r="AH268" i="18"/>
  <c r="AF268" i="18"/>
  <c r="AD268" i="18"/>
  <c r="AB268" i="18"/>
  <c r="Z268" i="18"/>
  <c r="X268" i="18"/>
  <c r="V268" i="18"/>
  <c r="T268" i="18"/>
  <c r="R268" i="18"/>
  <c r="P268" i="18"/>
  <c r="N268" i="18"/>
  <c r="L268" i="18"/>
  <c r="J268" i="18"/>
  <c r="AH267" i="18"/>
  <c r="AF267" i="18"/>
  <c r="AD267" i="18"/>
  <c r="AB267" i="18"/>
  <c r="Z267" i="18"/>
  <c r="X267" i="18"/>
  <c r="V267" i="18"/>
  <c r="T267" i="18"/>
  <c r="R267" i="18"/>
  <c r="P267" i="18"/>
  <c r="N267" i="18"/>
  <c r="L267" i="18"/>
  <c r="J267" i="18"/>
  <c r="AH266" i="18"/>
  <c r="AF266" i="18"/>
  <c r="AD266" i="18"/>
  <c r="AB266" i="18"/>
  <c r="Z266" i="18"/>
  <c r="X266" i="18"/>
  <c r="V266" i="18"/>
  <c r="T266" i="18"/>
  <c r="R266" i="18"/>
  <c r="P266" i="18"/>
  <c r="N266" i="18"/>
  <c r="L266" i="18"/>
  <c r="J266" i="18"/>
  <c r="AH265" i="18"/>
  <c r="AF265" i="18"/>
  <c r="AD265" i="18"/>
  <c r="AB265" i="18"/>
  <c r="Z265" i="18"/>
  <c r="X265" i="18"/>
  <c r="V265" i="18"/>
  <c r="T265" i="18"/>
  <c r="R265" i="18"/>
  <c r="P265" i="18"/>
  <c r="N265" i="18"/>
  <c r="L265" i="18"/>
  <c r="J265" i="18"/>
  <c r="AH264" i="18"/>
  <c r="AF264" i="18"/>
  <c r="AD264" i="18"/>
  <c r="AB264" i="18"/>
  <c r="Z264" i="18"/>
  <c r="X264" i="18"/>
  <c r="V264" i="18"/>
  <c r="T264" i="18"/>
  <c r="R264" i="18"/>
  <c r="P264" i="18"/>
  <c r="N264" i="18"/>
  <c r="L264" i="18"/>
  <c r="J264" i="18"/>
  <c r="AH263" i="18"/>
  <c r="AF263" i="18"/>
  <c r="AD263" i="18"/>
  <c r="AB263" i="18"/>
  <c r="Z263" i="18"/>
  <c r="X263" i="18"/>
  <c r="V263" i="18"/>
  <c r="T263" i="18"/>
  <c r="R263" i="18"/>
  <c r="P263" i="18"/>
  <c r="N263" i="18"/>
  <c r="L263" i="18"/>
  <c r="J263" i="18"/>
  <c r="AH262" i="18"/>
  <c r="AF262" i="18"/>
  <c r="AD262" i="18"/>
  <c r="AB262" i="18"/>
  <c r="Z262" i="18"/>
  <c r="X262" i="18"/>
  <c r="V262" i="18"/>
  <c r="T262" i="18"/>
  <c r="R262" i="18"/>
  <c r="P262" i="18"/>
  <c r="N262" i="18"/>
  <c r="L262" i="18"/>
  <c r="J262" i="18"/>
  <c r="AH261" i="18"/>
  <c r="AF261" i="18"/>
  <c r="AD261" i="18"/>
  <c r="AB261" i="18"/>
  <c r="Z261" i="18"/>
  <c r="X261" i="18"/>
  <c r="V261" i="18"/>
  <c r="T261" i="18"/>
  <c r="R261" i="18"/>
  <c r="P261" i="18"/>
  <c r="N261" i="18"/>
  <c r="L261" i="18"/>
  <c r="J261" i="18"/>
  <c r="AH260" i="18"/>
  <c r="AF260" i="18"/>
  <c r="AD260" i="18"/>
  <c r="AB260" i="18"/>
  <c r="Z260" i="18"/>
  <c r="X260" i="18"/>
  <c r="V260" i="18"/>
  <c r="T260" i="18"/>
  <c r="R260" i="18"/>
  <c r="P260" i="18"/>
  <c r="N260" i="18"/>
  <c r="L260" i="18"/>
  <c r="J260" i="18"/>
  <c r="AH259" i="18"/>
  <c r="AF259" i="18"/>
  <c r="AD259" i="18"/>
  <c r="AB259" i="18"/>
  <c r="Z259" i="18"/>
  <c r="X259" i="18"/>
  <c r="V259" i="18"/>
  <c r="T259" i="18"/>
  <c r="R259" i="18"/>
  <c r="P259" i="18"/>
  <c r="N259" i="18"/>
  <c r="L259" i="18"/>
  <c r="J259" i="18"/>
  <c r="AH258" i="18"/>
  <c r="AF258" i="18"/>
  <c r="AD258" i="18"/>
  <c r="AB258" i="18"/>
  <c r="Z258" i="18"/>
  <c r="X258" i="18"/>
  <c r="V258" i="18"/>
  <c r="T258" i="18"/>
  <c r="R258" i="18"/>
  <c r="P258" i="18"/>
  <c r="N258" i="18"/>
  <c r="L258" i="18"/>
  <c r="J258" i="18"/>
  <c r="AH257" i="18"/>
  <c r="AF257" i="18"/>
  <c r="AD257" i="18"/>
  <c r="AB257" i="18"/>
  <c r="Z257" i="18"/>
  <c r="X257" i="18"/>
  <c r="V257" i="18"/>
  <c r="T257" i="18"/>
  <c r="R257" i="18"/>
  <c r="P257" i="18"/>
  <c r="N257" i="18"/>
  <c r="L257" i="18"/>
  <c r="J257" i="18"/>
  <c r="AH245" i="18"/>
  <c r="AH246" i="18" s="1"/>
  <c r="AH251" i="18" s="1"/>
  <c r="AF245" i="18"/>
  <c r="AF246" i="18" s="1"/>
  <c r="AF251" i="18" s="1"/>
  <c r="AD245" i="18"/>
  <c r="AD246" i="18" s="1"/>
  <c r="AD251" i="18" s="1"/>
  <c r="AB245" i="18"/>
  <c r="AB246" i="18" s="1"/>
  <c r="AB251" i="18" s="1"/>
  <c r="Z245" i="18"/>
  <c r="Z246" i="18" s="1"/>
  <c r="Z251" i="18" s="1"/>
  <c r="X245" i="18"/>
  <c r="X246" i="18" s="1"/>
  <c r="X251" i="18" s="1"/>
  <c r="V245" i="18"/>
  <c r="V246" i="18" s="1"/>
  <c r="V251" i="18" s="1"/>
  <c r="T245" i="18"/>
  <c r="T246" i="18" s="1"/>
  <c r="T251" i="18" s="1"/>
  <c r="R245" i="18"/>
  <c r="R246" i="18" s="1"/>
  <c r="R251" i="18" s="1"/>
  <c r="P245" i="18"/>
  <c r="P246" i="18" s="1"/>
  <c r="P251" i="18" s="1"/>
  <c r="N245" i="18"/>
  <c r="N246" i="18" s="1"/>
  <c r="N251" i="18" s="1"/>
  <c r="L245" i="18"/>
  <c r="L246" i="18" s="1"/>
  <c r="L251" i="18" s="1"/>
  <c r="J245" i="18"/>
  <c r="J246" i="18" s="1"/>
  <c r="J251" i="18" s="1"/>
  <c r="AH241" i="18"/>
  <c r="AF241" i="18"/>
  <c r="AD241" i="18"/>
  <c r="AB241" i="18"/>
  <c r="Z241" i="18"/>
  <c r="X241" i="18"/>
  <c r="V241" i="18"/>
  <c r="T241" i="18"/>
  <c r="R241" i="18"/>
  <c r="P241" i="18"/>
  <c r="N241" i="18"/>
  <c r="L241" i="18"/>
  <c r="J241" i="18"/>
  <c r="AH239" i="18"/>
  <c r="AF239" i="18"/>
  <c r="AD239" i="18"/>
  <c r="AB239" i="18"/>
  <c r="Z239" i="18"/>
  <c r="X239" i="18"/>
  <c r="V239" i="18"/>
  <c r="T239" i="18"/>
  <c r="R239" i="18"/>
  <c r="P239" i="18"/>
  <c r="N239" i="18"/>
  <c r="L239" i="18"/>
  <c r="J239" i="18"/>
  <c r="AH236" i="18"/>
  <c r="AF236" i="18"/>
  <c r="AD236" i="18"/>
  <c r="AB236" i="18"/>
  <c r="Z236" i="18"/>
  <c r="X236" i="18"/>
  <c r="V236" i="18"/>
  <c r="T236" i="18"/>
  <c r="R236" i="18"/>
  <c r="P236" i="18"/>
  <c r="N236" i="18"/>
  <c r="L236" i="18"/>
  <c r="J236" i="18"/>
  <c r="AH234" i="18"/>
  <c r="AF234" i="18"/>
  <c r="AD234" i="18"/>
  <c r="AB234" i="18"/>
  <c r="Z234" i="18"/>
  <c r="X234" i="18"/>
  <c r="V234" i="18"/>
  <c r="T234" i="18"/>
  <c r="R234" i="18"/>
  <c r="P234" i="18"/>
  <c r="N234" i="18"/>
  <c r="L234" i="18"/>
  <c r="J234" i="18"/>
  <c r="AH224" i="18"/>
  <c r="AF224" i="18"/>
  <c r="AD224" i="18"/>
  <c r="AB224" i="18"/>
  <c r="Z224" i="18"/>
  <c r="X224" i="18"/>
  <c r="V224" i="18"/>
  <c r="T224" i="18"/>
  <c r="R224" i="18"/>
  <c r="P224" i="18"/>
  <c r="N224" i="18"/>
  <c r="L224" i="18"/>
  <c r="J224" i="18"/>
  <c r="AH178" i="18"/>
  <c r="AF178" i="18"/>
  <c r="AD178" i="18"/>
  <c r="AB178" i="18"/>
  <c r="Z178" i="18"/>
  <c r="X178" i="18"/>
  <c r="V178" i="18"/>
  <c r="T178" i="18"/>
  <c r="R178" i="18"/>
  <c r="P178" i="18"/>
  <c r="N178" i="18"/>
  <c r="L178" i="18"/>
  <c r="J178" i="18"/>
  <c r="AD174" i="18"/>
  <c r="AH168" i="18"/>
  <c r="AF168" i="18"/>
  <c r="AD168" i="18"/>
  <c r="AB168" i="18"/>
  <c r="Z168" i="18"/>
  <c r="X168" i="18"/>
  <c r="V168" i="18"/>
  <c r="T168" i="18"/>
  <c r="R168" i="18"/>
  <c r="P168" i="18"/>
  <c r="N168" i="18"/>
  <c r="L168" i="18"/>
  <c r="J168" i="18"/>
  <c r="V139" i="18"/>
  <c r="T139" i="18"/>
  <c r="R139" i="18"/>
  <c r="P139" i="18"/>
  <c r="V134" i="18"/>
  <c r="T134" i="18"/>
  <c r="R134" i="18"/>
  <c r="P134" i="18"/>
  <c r="V133" i="18"/>
  <c r="T133" i="18"/>
  <c r="R133" i="18"/>
  <c r="P133" i="18"/>
  <c r="V132" i="18"/>
  <c r="T132" i="18"/>
  <c r="R132" i="18"/>
  <c r="P132" i="18"/>
  <c r="V131" i="18"/>
  <c r="T131" i="18"/>
  <c r="R131" i="18"/>
  <c r="P131" i="18"/>
  <c r="V130" i="18"/>
  <c r="T130" i="18"/>
  <c r="R130" i="18"/>
  <c r="P130" i="18"/>
  <c r="P135" i="18" s="1"/>
  <c r="P155" i="18" s="1"/>
  <c r="V126" i="18"/>
  <c r="V127" i="18" s="1"/>
  <c r="V154" i="18" s="1"/>
  <c r="T126" i="18"/>
  <c r="T127" i="18" s="1"/>
  <c r="T154" i="18" s="1"/>
  <c r="R126" i="18"/>
  <c r="R127" i="18" s="1"/>
  <c r="R154" i="18" s="1"/>
  <c r="P126" i="18"/>
  <c r="P127" i="18" s="1"/>
  <c r="P154" i="18" s="1"/>
  <c r="V121" i="18"/>
  <c r="T121" i="18"/>
  <c r="R121" i="18"/>
  <c r="P121" i="18"/>
  <c r="V120" i="18"/>
  <c r="T120" i="18"/>
  <c r="T123" i="18" s="1"/>
  <c r="T153" i="18" s="1"/>
  <c r="R120" i="18"/>
  <c r="P120" i="18"/>
  <c r="V115" i="18"/>
  <c r="T115" i="18"/>
  <c r="R115" i="18"/>
  <c r="P115" i="18"/>
  <c r="V113" i="18"/>
  <c r="T113" i="18"/>
  <c r="R113" i="18"/>
  <c r="P113" i="18"/>
  <c r="V112" i="18"/>
  <c r="T112" i="18"/>
  <c r="R112" i="18"/>
  <c r="P112" i="18"/>
  <c r="V110" i="18"/>
  <c r="T110" i="18"/>
  <c r="R110" i="18"/>
  <c r="P110" i="18"/>
  <c r="V109" i="18"/>
  <c r="T109" i="18"/>
  <c r="R109" i="18"/>
  <c r="P109" i="18"/>
  <c r="V107" i="18"/>
  <c r="T107" i="18"/>
  <c r="R107" i="18"/>
  <c r="P107" i="18"/>
  <c r="V106" i="18"/>
  <c r="T106" i="18"/>
  <c r="R106" i="18"/>
  <c r="P106" i="18"/>
  <c r="V101" i="18"/>
  <c r="T101" i="18"/>
  <c r="R101" i="18"/>
  <c r="P101" i="18"/>
  <c r="V100" i="18"/>
  <c r="T100" i="18"/>
  <c r="R100" i="18"/>
  <c r="P100" i="18"/>
  <c r="V98" i="18"/>
  <c r="T98" i="18"/>
  <c r="R98" i="18"/>
  <c r="P98" i="18"/>
  <c r="V96" i="18"/>
  <c r="T96" i="18"/>
  <c r="R96" i="18"/>
  <c r="P96" i="18"/>
  <c r="V94" i="18"/>
  <c r="T94" i="18"/>
  <c r="R94" i="18"/>
  <c r="P94" i="18"/>
  <c r="V93" i="18"/>
  <c r="T93" i="18"/>
  <c r="R93" i="18"/>
  <c r="P93" i="18"/>
  <c r="V91" i="18"/>
  <c r="T91" i="18"/>
  <c r="R91" i="18"/>
  <c r="P91" i="18"/>
  <c r="V90" i="18"/>
  <c r="T90" i="18"/>
  <c r="R90" i="18"/>
  <c r="P90" i="18"/>
  <c r="V88" i="18"/>
  <c r="T88" i="18"/>
  <c r="R88" i="18"/>
  <c r="P88" i="18"/>
  <c r="V87" i="18"/>
  <c r="T87" i="18"/>
  <c r="R87" i="18"/>
  <c r="P87" i="18"/>
  <c r="V85" i="18"/>
  <c r="T85" i="18"/>
  <c r="R85" i="18"/>
  <c r="P85" i="18"/>
  <c r="V84" i="18"/>
  <c r="T84" i="18"/>
  <c r="R84" i="18"/>
  <c r="P84" i="18"/>
  <c r="V83" i="18"/>
  <c r="T83" i="18"/>
  <c r="R83" i="18"/>
  <c r="P83" i="18"/>
  <c r="V82" i="18"/>
  <c r="T82" i="18"/>
  <c r="R82" i="18"/>
  <c r="P82" i="18"/>
  <c r="V81" i="18"/>
  <c r="T81" i="18"/>
  <c r="R81" i="18"/>
  <c r="P81" i="18"/>
  <c r="V78" i="18"/>
  <c r="T78" i="18"/>
  <c r="R78" i="18"/>
  <c r="P78" i="18"/>
  <c r="V77" i="18"/>
  <c r="T77" i="18"/>
  <c r="T102" i="18" s="1"/>
  <c r="T151" i="18" s="1"/>
  <c r="R77" i="18"/>
  <c r="R102" i="18" s="1"/>
  <c r="P77" i="18"/>
  <c r="V73" i="18"/>
  <c r="T73" i="18"/>
  <c r="R73" i="18"/>
  <c r="P73" i="18"/>
  <c r="V72" i="18"/>
  <c r="T72" i="18"/>
  <c r="R72" i="18"/>
  <c r="P72" i="18"/>
  <c r="V71" i="18"/>
  <c r="T71" i="18"/>
  <c r="R71" i="18"/>
  <c r="P71" i="18"/>
  <c r="V70" i="18"/>
  <c r="T70" i="18"/>
  <c r="R70" i="18"/>
  <c r="P70" i="18"/>
  <c r="V69" i="18"/>
  <c r="T69" i="18"/>
  <c r="R69" i="18"/>
  <c r="P69" i="18"/>
  <c r="V68" i="18"/>
  <c r="T68" i="18"/>
  <c r="T74" i="18" s="1"/>
  <c r="T150" i="18" s="1"/>
  <c r="R68" i="18"/>
  <c r="P68" i="18"/>
  <c r="AH139" i="18"/>
  <c r="AF139" i="18"/>
  <c r="AD139" i="18"/>
  <c r="AB139" i="18"/>
  <c r="Z139" i="18"/>
  <c r="X139" i="18"/>
  <c r="N139" i="18"/>
  <c r="L139" i="18"/>
  <c r="J139" i="18"/>
  <c r="AH134" i="18"/>
  <c r="AF134" i="18"/>
  <c r="AD134" i="18"/>
  <c r="AB134" i="18"/>
  <c r="Z134" i="18"/>
  <c r="X134" i="18"/>
  <c r="N134" i="18"/>
  <c r="L134" i="18"/>
  <c r="J134" i="18"/>
  <c r="AH133" i="18"/>
  <c r="AF133" i="18"/>
  <c r="AD133" i="18"/>
  <c r="AB133" i="18"/>
  <c r="Z133" i="18"/>
  <c r="X133" i="18"/>
  <c r="N133" i="18"/>
  <c r="L133" i="18"/>
  <c r="J133" i="18"/>
  <c r="AH132" i="18"/>
  <c r="AF132" i="18"/>
  <c r="AD132" i="18"/>
  <c r="AB132" i="18"/>
  <c r="Z132" i="18"/>
  <c r="X132" i="18"/>
  <c r="N132" i="18"/>
  <c r="L132" i="18"/>
  <c r="J132" i="18"/>
  <c r="AH131" i="18"/>
  <c r="AF131" i="18"/>
  <c r="AD131" i="18"/>
  <c r="AB131" i="18"/>
  <c r="Z131" i="18"/>
  <c r="X131" i="18"/>
  <c r="N131" i="18"/>
  <c r="L131" i="18"/>
  <c r="J131" i="18"/>
  <c r="AH130" i="18"/>
  <c r="AF130" i="18"/>
  <c r="AD130" i="18"/>
  <c r="AB130" i="18"/>
  <c r="Z130" i="18"/>
  <c r="X130" i="18"/>
  <c r="N130" i="18"/>
  <c r="L130" i="18"/>
  <c r="J130" i="18"/>
  <c r="AH126" i="18"/>
  <c r="AH127" i="18" s="1"/>
  <c r="AH154" i="18" s="1"/>
  <c r="AF126" i="18"/>
  <c r="AF127" i="18" s="1"/>
  <c r="AF154" i="18" s="1"/>
  <c r="AD126" i="18"/>
  <c r="AD127" i="18" s="1"/>
  <c r="AD154" i="18" s="1"/>
  <c r="AB126" i="18"/>
  <c r="AB127" i="18" s="1"/>
  <c r="AB154" i="18" s="1"/>
  <c r="Z126" i="18"/>
  <c r="Z127" i="18" s="1"/>
  <c r="Z154" i="18" s="1"/>
  <c r="X126" i="18"/>
  <c r="X127" i="18" s="1"/>
  <c r="X154" i="18" s="1"/>
  <c r="N126" i="18"/>
  <c r="N127" i="18" s="1"/>
  <c r="N154" i="18" s="1"/>
  <c r="L126" i="18"/>
  <c r="L127" i="18" s="1"/>
  <c r="L154" i="18" s="1"/>
  <c r="J126" i="18"/>
  <c r="J127" i="18" s="1"/>
  <c r="J154" i="18" s="1"/>
  <c r="AH121" i="18"/>
  <c r="AF121" i="18"/>
  <c r="AD121" i="18"/>
  <c r="AB121" i="18"/>
  <c r="Z121" i="18"/>
  <c r="X121" i="18"/>
  <c r="N121" i="18"/>
  <c r="L121" i="18"/>
  <c r="J121" i="18"/>
  <c r="AH120" i="18"/>
  <c r="AF120" i="18"/>
  <c r="AD120" i="18"/>
  <c r="AB120" i="18"/>
  <c r="Z120" i="18"/>
  <c r="X120" i="18"/>
  <c r="N120" i="18"/>
  <c r="L120" i="18"/>
  <c r="J120" i="18"/>
  <c r="AH115" i="18"/>
  <c r="AF115" i="18"/>
  <c r="AD115" i="18"/>
  <c r="AB115" i="18"/>
  <c r="Z115" i="18"/>
  <c r="X115" i="18"/>
  <c r="N115" i="18"/>
  <c r="L115" i="18"/>
  <c r="J115" i="18"/>
  <c r="AH113" i="18"/>
  <c r="AF113" i="18"/>
  <c r="AD113" i="18"/>
  <c r="AB113" i="18"/>
  <c r="Z113" i="18"/>
  <c r="X113" i="18"/>
  <c r="N113" i="18"/>
  <c r="L113" i="18"/>
  <c r="J113" i="18"/>
  <c r="AH112" i="18"/>
  <c r="AF112" i="18"/>
  <c r="AD112" i="18"/>
  <c r="AB112" i="18"/>
  <c r="Z112" i="18"/>
  <c r="X112" i="18"/>
  <c r="N112" i="18"/>
  <c r="L112" i="18"/>
  <c r="J112" i="18"/>
  <c r="AH110" i="18"/>
  <c r="AF110" i="18"/>
  <c r="AD110" i="18"/>
  <c r="AB110" i="18"/>
  <c r="Z110" i="18"/>
  <c r="X110" i="18"/>
  <c r="N110" i="18"/>
  <c r="L110" i="18"/>
  <c r="J110" i="18"/>
  <c r="AH109" i="18"/>
  <c r="AF109" i="18"/>
  <c r="AD109" i="18"/>
  <c r="AB109" i="18"/>
  <c r="Z109" i="18"/>
  <c r="X109" i="18"/>
  <c r="N109" i="18"/>
  <c r="L109" i="18"/>
  <c r="J109" i="18"/>
  <c r="AH107" i="18"/>
  <c r="AF107" i="18"/>
  <c r="AD107" i="18"/>
  <c r="AB107" i="18"/>
  <c r="Z107" i="18"/>
  <c r="X107" i="18"/>
  <c r="N107" i="18"/>
  <c r="L107" i="18"/>
  <c r="J107" i="18"/>
  <c r="AH106" i="18"/>
  <c r="AF106" i="18"/>
  <c r="AD106" i="18"/>
  <c r="AB106" i="18"/>
  <c r="Z106" i="18"/>
  <c r="X106" i="18"/>
  <c r="N106" i="18"/>
  <c r="L106" i="18"/>
  <c r="J106" i="18"/>
  <c r="AH101" i="18"/>
  <c r="AF101" i="18"/>
  <c r="AD101" i="18"/>
  <c r="AB101" i="18"/>
  <c r="Z101" i="18"/>
  <c r="X101" i="18"/>
  <c r="N101" i="18"/>
  <c r="L101" i="18"/>
  <c r="J101" i="18"/>
  <c r="AH100" i="18"/>
  <c r="AF100" i="18"/>
  <c r="AD100" i="18"/>
  <c r="AB100" i="18"/>
  <c r="Z100" i="18"/>
  <c r="X100" i="18"/>
  <c r="N100" i="18"/>
  <c r="L100" i="18"/>
  <c r="J100" i="18"/>
  <c r="AH98" i="18"/>
  <c r="AF98" i="18"/>
  <c r="AD98" i="18"/>
  <c r="AB98" i="18"/>
  <c r="Z98" i="18"/>
  <c r="X98" i="18"/>
  <c r="N98" i="18"/>
  <c r="L98" i="18"/>
  <c r="J98" i="18"/>
  <c r="AH96" i="18"/>
  <c r="AF96" i="18"/>
  <c r="AD96" i="18"/>
  <c r="AB96" i="18"/>
  <c r="Z96" i="18"/>
  <c r="X96" i="18"/>
  <c r="N96" i="18"/>
  <c r="L96" i="18"/>
  <c r="J96" i="18"/>
  <c r="AH94" i="18"/>
  <c r="AF94" i="18"/>
  <c r="AD94" i="18"/>
  <c r="AB94" i="18"/>
  <c r="Z94" i="18"/>
  <c r="X94" i="18"/>
  <c r="N94" i="18"/>
  <c r="L94" i="18"/>
  <c r="J94" i="18"/>
  <c r="AH93" i="18"/>
  <c r="AF93" i="18"/>
  <c r="AB93" i="18"/>
  <c r="Z93" i="18"/>
  <c r="X93" i="18"/>
  <c r="N93" i="18"/>
  <c r="L93" i="18"/>
  <c r="J93" i="18"/>
  <c r="AH91" i="18"/>
  <c r="AF91" i="18"/>
  <c r="AD91" i="18"/>
  <c r="AB91" i="18"/>
  <c r="Z91" i="18"/>
  <c r="X91" i="18"/>
  <c r="N91" i="18"/>
  <c r="L91" i="18"/>
  <c r="J91" i="18"/>
  <c r="AH90" i="18"/>
  <c r="AF90" i="18"/>
  <c r="AD90" i="18"/>
  <c r="AB90" i="18"/>
  <c r="Z90" i="18"/>
  <c r="X90" i="18"/>
  <c r="N90" i="18"/>
  <c r="L90" i="18"/>
  <c r="J90" i="18"/>
  <c r="AH88" i="18"/>
  <c r="AF88" i="18"/>
  <c r="AD88" i="18"/>
  <c r="AB88" i="18"/>
  <c r="Z88" i="18"/>
  <c r="X88" i="18"/>
  <c r="N88" i="18"/>
  <c r="L88" i="18"/>
  <c r="J88" i="18"/>
  <c r="AH87" i="18"/>
  <c r="AF87" i="18"/>
  <c r="AD87" i="18"/>
  <c r="AB87" i="18"/>
  <c r="Z87" i="18"/>
  <c r="X87" i="18"/>
  <c r="N87" i="18"/>
  <c r="L87" i="18"/>
  <c r="J87" i="18"/>
  <c r="AH85" i="18"/>
  <c r="AF85" i="18"/>
  <c r="AD85" i="18"/>
  <c r="AB85" i="18"/>
  <c r="Z85" i="18"/>
  <c r="X85" i="18"/>
  <c r="N85" i="18"/>
  <c r="L85" i="18"/>
  <c r="J85" i="18"/>
  <c r="AH84" i="18"/>
  <c r="AF84" i="18"/>
  <c r="AD84" i="18"/>
  <c r="AB84" i="18"/>
  <c r="Z84" i="18"/>
  <c r="X84" i="18"/>
  <c r="N84" i="18"/>
  <c r="L84" i="18"/>
  <c r="J84" i="18"/>
  <c r="AH83" i="18"/>
  <c r="AF83" i="18"/>
  <c r="AD83" i="18"/>
  <c r="AB83" i="18"/>
  <c r="Z83" i="18"/>
  <c r="X83" i="18"/>
  <c r="N83" i="18"/>
  <c r="L83" i="18"/>
  <c r="J83" i="18"/>
  <c r="AH82" i="18"/>
  <c r="AF82" i="18"/>
  <c r="AD82" i="18"/>
  <c r="AB82" i="18"/>
  <c r="Z82" i="18"/>
  <c r="X82" i="18"/>
  <c r="N82" i="18"/>
  <c r="L82" i="18"/>
  <c r="J82" i="18"/>
  <c r="AH81" i="18"/>
  <c r="AF81" i="18"/>
  <c r="AD81" i="18"/>
  <c r="AB81" i="18"/>
  <c r="Z81" i="18"/>
  <c r="X81" i="18"/>
  <c r="N81" i="18"/>
  <c r="L81" i="18"/>
  <c r="J81" i="18"/>
  <c r="AH78" i="18"/>
  <c r="AF78" i="18"/>
  <c r="AD78" i="18"/>
  <c r="AB78" i="18"/>
  <c r="Z78" i="18"/>
  <c r="X78" i="18"/>
  <c r="N78" i="18"/>
  <c r="L78" i="18"/>
  <c r="J78" i="18"/>
  <c r="AH77" i="18"/>
  <c r="AF77" i="18"/>
  <c r="AD77" i="18"/>
  <c r="AB77" i="18"/>
  <c r="Z77" i="18"/>
  <c r="X77" i="18"/>
  <c r="N77" i="18"/>
  <c r="L77" i="18"/>
  <c r="J77" i="18"/>
  <c r="AH73" i="18"/>
  <c r="AF73" i="18"/>
  <c r="AD73" i="18"/>
  <c r="AB73" i="18"/>
  <c r="Z73" i="18"/>
  <c r="X73" i="18"/>
  <c r="N73" i="18"/>
  <c r="L73" i="18"/>
  <c r="J73" i="18"/>
  <c r="AH72" i="18"/>
  <c r="AF72" i="18"/>
  <c r="AD72" i="18"/>
  <c r="AB72" i="18"/>
  <c r="Z72" i="18"/>
  <c r="X72" i="18"/>
  <c r="N72" i="18"/>
  <c r="L72" i="18"/>
  <c r="J72" i="18"/>
  <c r="AH71" i="18"/>
  <c r="AF71" i="18"/>
  <c r="AD71" i="18"/>
  <c r="AB71" i="18"/>
  <c r="Z71" i="18"/>
  <c r="N71" i="18"/>
  <c r="L71" i="18"/>
  <c r="J71" i="18"/>
  <c r="AH70" i="18"/>
  <c r="AF70" i="18"/>
  <c r="AD70" i="18"/>
  <c r="AB70" i="18"/>
  <c r="Z70" i="18"/>
  <c r="X70" i="18"/>
  <c r="L70" i="18"/>
  <c r="J70" i="18"/>
  <c r="AH69" i="18"/>
  <c r="AF69" i="18"/>
  <c r="AD69" i="18"/>
  <c r="AB69" i="18"/>
  <c r="Z69" i="18"/>
  <c r="X69" i="18"/>
  <c r="N69" i="18"/>
  <c r="L69" i="18"/>
  <c r="J69" i="18"/>
  <c r="AH68" i="18"/>
  <c r="AF68" i="18"/>
  <c r="AD68" i="18"/>
  <c r="AB68" i="18"/>
  <c r="Z68" i="18"/>
  <c r="X68" i="18"/>
  <c r="N68" i="18"/>
  <c r="L68" i="18"/>
  <c r="J68" i="18"/>
  <c r="AH60" i="18"/>
  <c r="AF60" i="18"/>
  <c r="AD60" i="18"/>
  <c r="AB60" i="18"/>
  <c r="Z60" i="18"/>
  <c r="X60" i="18"/>
  <c r="V60" i="18"/>
  <c r="T60" i="18"/>
  <c r="R60" i="18"/>
  <c r="P60" i="18"/>
  <c r="N60" i="18"/>
  <c r="L60" i="18"/>
  <c r="J60" i="18"/>
  <c r="AH59" i="18"/>
  <c r="AF59" i="18"/>
  <c r="AD59" i="18"/>
  <c r="AB59" i="18"/>
  <c r="Z59" i="18"/>
  <c r="X59" i="18"/>
  <c r="V59" i="18"/>
  <c r="T59" i="18"/>
  <c r="R59" i="18"/>
  <c r="P59" i="18"/>
  <c r="N59" i="18"/>
  <c r="L59" i="18"/>
  <c r="J59" i="18"/>
  <c r="AH58" i="18"/>
  <c r="AF58" i="18"/>
  <c r="AD58" i="18"/>
  <c r="AB58" i="18"/>
  <c r="Z58" i="18"/>
  <c r="X58" i="18"/>
  <c r="V58" i="18"/>
  <c r="T58" i="18"/>
  <c r="R58" i="18"/>
  <c r="P58" i="18"/>
  <c r="N58" i="18"/>
  <c r="L58" i="18"/>
  <c r="J58" i="18"/>
  <c r="AH57" i="18"/>
  <c r="AF57" i="18"/>
  <c r="AD57" i="18"/>
  <c r="AB57" i="18"/>
  <c r="Z57" i="18"/>
  <c r="X57" i="18"/>
  <c r="V57" i="18"/>
  <c r="T57" i="18"/>
  <c r="R57" i="18"/>
  <c r="P57" i="18"/>
  <c r="N57" i="18"/>
  <c r="L57" i="18"/>
  <c r="J57" i="18"/>
  <c r="AH56" i="18"/>
  <c r="AF56" i="18"/>
  <c r="AD56" i="18"/>
  <c r="AB56" i="18"/>
  <c r="Z56" i="18"/>
  <c r="X56" i="18"/>
  <c r="V56" i="18"/>
  <c r="T56" i="18"/>
  <c r="R56" i="18"/>
  <c r="P56" i="18"/>
  <c r="N56" i="18"/>
  <c r="L56" i="18"/>
  <c r="J56" i="18"/>
  <c r="AH54" i="18"/>
  <c r="AF54" i="18"/>
  <c r="AD54" i="18"/>
  <c r="AB54" i="18"/>
  <c r="Z54" i="18"/>
  <c r="X54" i="18"/>
  <c r="V54" i="18"/>
  <c r="T54" i="18"/>
  <c r="R54" i="18"/>
  <c r="P54" i="18"/>
  <c r="N54" i="18"/>
  <c r="L54" i="18"/>
  <c r="J54" i="18"/>
  <c r="AH53" i="18"/>
  <c r="AF53" i="18"/>
  <c r="AD53" i="18"/>
  <c r="AB53" i="18"/>
  <c r="Z53" i="18"/>
  <c r="X53" i="18"/>
  <c r="V53" i="18"/>
  <c r="T53" i="18"/>
  <c r="R53" i="18"/>
  <c r="P53" i="18"/>
  <c r="N53" i="18"/>
  <c r="L53" i="18"/>
  <c r="J53" i="18"/>
  <c r="AH52" i="18"/>
  <c r="AF52" i="18"/>
  <c r="AD52" i="18"/>
  <c r="AB52" i="18"/>
  <c r="Z52" i="18"/>
  <c r="X52" i="18"/>
  <c r="V52" i="18"/>
  <c r="T52" i="18"/>
  <c r="R52" i="18"/>
  <c r="P52" i="18"/>
  <c r="N52" i="18"/>
  <c r="L52" i="18"/>
  <c r="J52" i="18"/>
  <c r="AH51" i="18"/>
  <c r="AF51" i="18"/>
  <c r="AD51" i="18"/>
  <c r="AB51" i="18"/>
  <c r="Z51" i="18"/>
  <c r="X51" i="18"/>
  <c r="V51" i="18"/>
  <c r="T51" i="18"/>
  <c r="R51" i="18"/>
  <c r="P51" i="18"/>
  <c r="N51" i="18"/>
  <c r="L51" i="18"/>
  <c r="J51" i="18"/>
  <c r="AH49" i="18"/>
  <c r="AF49" i="18"/>
  <c r="AD49" i="18"/>
  <c r="AB49" i="18"/>
  <c r="Z49" i="18"/>
  <c r="X49" i="18"/>
  <c r="V49" i="18"/>
  <c r="T49" i="18"/>
  <c r="R49" i="18"/>
  <c r="P49" i="18"/>
  <c r="N49" i="18"/>
  <c r="L49" i="18"/>
  <c r="J49" i="18"/>
  <c r="AH48" i="18"/>
  <c r="AF48" i="18"/>
  <c r="AD48" i="18"/>
  <c r="AB48" i="18"/>
  <c r="Z48" i="18"/>
  <c r="X48" i="18"/>
  <c r="V48" i="18"/>
  <c r="T48" i="18"/>
  <c r="R48" i="18"/>
  <c r="P48" i="18"/>
  <c r="N48" i="18"/>
  <c r="L48" i="18"/>
  <c r="J48" i="18"/>
  <c r="AH47" i="18"/>
  <c r="AF47" i="18"/>
  <c r="AD47" i="18"/>
  <c r="AB47" i="18"/>
  <c r="Z47" i="18"/>
  <c r="X47" i="18"/>
  <c r="V47" i="18"/>
  <c r="T47" i="18"/>
  <c r="R47" i="18"/>
  <c r="P47" i="18"/>
  <c r="N47" i="18"/>
  <c r="L47" i="18"/>
  <c r="J47" i="18"/>
  <c r="AH46" i="18"/>
  <c r="AF46" i="18"/>
  <c r="AD46" i="18"/>
  <c r="AB46" i="18"/>
  <c r="Z46" i="18"/>
  <c r="X46" i="18"/>
  <c r="V46" i="18"/>
  <c r="T46" i="18"/>
  <c r="R46" i="18"/>
  <c r="P46" i="18"/>
  <c r="N46" i="18"/>
  <c r="L46" i="18"/>
  <c r="J46" i="18"/>
  <c r="AH44" i="18"/>
  <c r="AF44" i="18"/>
  <c r="AD44" i="18"/>
  <c r="AB44" i="18"/>
  <c r="Z44" i="18"/>
  <c r="X44" i="18"/>
  <c r="V44" i="18"/>
  <c r="T44" i="18"/>
  <c r="R44" i="18"/>
  <c r="P44" i="18"/>
  <c r="N44" i="18"/>
  <c r="L44" i="18"/>
  <c r="J44" i="18"/>
  <c r="AH42" i="18"/>
  <c r="AF42" i="18"/>
  <c r="AD42" i="18"/>
  <c r="AB42" i="18"/>
  <c r="Z42" i="18"/>
  <c r="X42" i="18"/>
  <c r="V42" i="18"/>
  <c r="T42" i="18"/>
  <c r="R42" i="18"/>
  <c r="P42" i="18"/>
  <c r="N42" i="18"/>
  <c r="L42" i="18"/>
  <c r="J42" i="18"/>
  <c r="AH41" i="18"/>
  <c r="AF41" i="18"/>
  <c r="AD41" i="18"/>
  <c r="AB41" i="18"/>
  <c r="Z41" i="18"/>
  <c r="X41" i="18"/>
  <c r="V41" i="18"/>
  <c r="T41" i="18"/>
  <c r="R41" i="18"/>
  <c r="P41" i="18"/>
  <c r="N41" i="18"/>
  <c r="L41" i="18"/>
  <c r="J41" i="18"/>
  <c r="AH39" i="18"/>
  <c r="AF39" i="18"/>
  <c r="AD39" i="18"/>
  <c r="AB39" i="18"/>
  <c r="Z39" i="18"/>
  <c r="X39" i="18"/>
  <c r="V39" i="18"/>
  <c r="T39" i="18"/>
  <c r="R39" i="18"/>
  <c r="P39" i="18"/>
  <c r="N39" i="18"/>
  <c r="L39" i="18"/>
  <c r="J39" i="18"/>
  <c r="AH38" i="18"/>
  <c r="AF38" i="18"/>
  <c r="AD38" i="18"/>
  <c r="AB38" i="18"/>
  <c r="Z38" i="18"/>
  <c r="X38" i="18"/>
  <c r="V38" i="18"/>
  <c r="T38" i="18"/>
  <c r="R38" i="18"/>
  <c r="P38" i="18"/>
  <c r="N38" i="18"/>
  <c r="L38" i="18"/>
  <c r="J38" i="18"/>
  <c r="AH35" i="18"/>
  <c r="AF35" i="18"/>
  <c r="AD35" i="18"/>
  <c r="AB35" i="18"/>
  <c r="Z35" i="18"/>
  <c r="X35" i="18"/>
  <c r="V35" i="18"/>
  <c r="T35" i="18"/>
  <c r="R35" i="18"/>
  <c r="P35" i="18"/>
  <c r="N35" i="18"/>
  <c r="L35" i="18"/>
  <c r="A22" i="18"/>
  <c r="A23" i="18" s="1"/>
  <c r="A24" i="18" s="1"/>
  <c r="A25" i="18" s="1"/>
  <c r="A11" i="18"/>
  <c r="A12" i="18" s="1"/>
  <c r="A13" i="18" s="1"/>
  <c r="A14" i="18" s="1"/>
  <c r="F276" i="18"/>
  <c r="F275" i="18"/>
  <c r="F274" i="18"/>
  <c r="F273" i="18"/>
  <c r="F272" i="18"/>
  <c r="F271" i="18"/>
  <c r="F270" i="18"/>
  <c r="F269" i="18"/>
  <c r="F268" i="18"/>
  <c r="F267" i="18"/>
  <c r="F266" i="18"/>
  <c r="F265" i="18"/>
  <c r="F264" i="18"/>
  <c r="F263" i="18"/>
  <c r="F262" i="18"/>
  <c r="F261" i="18"/>
  <c r="F260" i="18"/>
  <c r="F259" i="18"/>
  <c r="F258" i="18"/>
  <c r="A258" i="18"/>
  <c r="A259" i="18" s="1"/>
  <c r="A260" i="18" s="1"/>
  <c r="A261" i="18" s="1"/>
  <c r="A262" i="18" s="1"/>
  <c r="A263" i="18" s="1"/>
  <c r="A264" i="18" s="1"/>
  <c r="A265" i="18" s="1"/>
  <c r="A266" i="18" s="1"/>
  <c r="A267" i="18" s="1"/>
  <c r="A268" i="18" s="1"/>
  <c r="A269" i="18" s="1"/>
  <c r="A270" i="18" s="1"/>
  <c r="A271" i="18" s="1"/>
  <c r="A272" i="18" s="1"/>
  <c r="A273" i="18" s="1"/>
  <c r="A274" i="18" s="1"/>
  <c r="A275" i="18" s="1"/>
  <c r="A276" i="18" s="1"/>
  <c r="F257" i="18"/>
  <c r="A239" i="18"/>
  <c r="A240" i="18" s="1"/>
  <c r="A241" i="18" s="1"/>
  <c r="V238" i="18"/>
  <c r="AB232" i="18"/>
  <c r="P230" i="18"/>
  <c r="D223" i="18"/>
  <c r="L223" i="18" s="1"/>
  <c r="D222" i="18"/>
  <c r="D221" i="18"/>
  <c r="A221" i="18"/>
  <c r="A222" i="18" s="1"/>
  <c r="A223" i="18" s="1"/>
  <c r="A224" i="18" s="1"/>
  <c r="D220" i="18"/>
  <c r="AB198" i="18"/>
  <c r="AB200" i="18" s="1"/>
  <c r="AB211" i="18" s="1"/>
  <c r="X192" i="18"/>
  <c r="Z191" i="18"/>
  <c r="A191" i="18"/>
  <c r="A192" i="18" s="1"/>
  <c r="T190" i="18"/>
  <c r="P188" i="18"/>
  <c r="V187" i="18"/>
  <c r="A186" i="18"/>
  <c r="A187" i="18" s="1"/>
  <c r="A188" i="18" s="1"/>
  <c r="AD185" i="18"/>
  <c r="AF180" i="18"/>
  <c r="F178" i="18"/>
  <c r="AF176" i="18"/>
  <c r="AH175" i="18"/>
  <c r="A175" i="18"/>
  <c r="A176" i="18" s="1"/>
  <c r="F168" i="18"/>
  <c r="T166" i="18"/>
  <c r="Z165" i="18"/>
  <c r="A165" i="18"/>
  <c r="A166" i="18" s="1"/>
  <c r="A167" i="18" s="1"/>
  <c r="A168" i="18" s="1"/>
  <c r="D164" i="18"/>
  <c r="J164" i="18" s="1"/>
  <c r="D141" i="18"/>
  <c r="T141" i="18" s="1"/>
  <c r="F139" i="18"/>
  <c r="F134" i="18"/>
  <c r="F133" i="18"/>
  <c r="F132" i="18"/>
  <c r="F131" i="18"/>
  <c r="F130" i="18"/>
  <c r="F126" i="18"/>
  <c r="F121" i="18"/>
  <c r="F120" i="18"/>
  <c r="F115" i="18"/>
  <c r="F113" i="18"/>
  <c r="F112" i="18"/>
  <c r="F110" i="18"/>
  <c r="F109" i="18"/>
  <c r="F107" i="18"/>
  <c r="F106" i="18"/>
  <c r="F101" i="18"/>
  <c r="F100" i="18"/>
  <c r="F98" i="18"/>
  <c r="F96" i="18"/>
  <c r="F94" i="18"/>
  <c r="F93" i="18"/>
  <c r="F91" i="18"/>
  <c r="F90" i="18"/>
  <c r="F88" i="18"/>
  <c r="F87" i="18"/>
  <c r="F85" i="18"/>
  <c r="F84" i="18"/>
  <c r="F83" i="18"/>
  <c r="F82" i="18"/>
  <c r="F81" i="18"/>
  <c r="F78" i="18"/>
  <c r="F77" i="18"/>
  <c r="F73" i="18"/>
  <c r="F72" i="18"/>
  <c r="F71" i="18"/>
  <c r="F70" i="18"/>
  <c r="F69" i="18"/>
  <c r="F68" i="18"/>
  <c r="A57" i="18"/>
  <c r="A58" i="18" s="1"/>
  <c r="A59" i="18" s="1"/>
  <c r="A60" i="18" s="1"/>
  <c r="A52" i="18"/>
  <c r="A53" i="18" s="1"/>
  <c r="A54" i="18" s="1"/>
  <c r="A47" i="18"/>
  <c r="A48" i="18" s="1"/>
  <c r="A49" i="18" s="1"/>
  <c r="A42" i="18"/>
  <c r="A39" i="18"/>
  <c r="T135" i="18" l="1"/>
  <c r="T155" i="18" s="1"/>
  <c r="P74" i="18"/>
  <c r="P150" i="18" s="1"/>
  <c r="V135" i="18"/>
  <c r="V155" i="18" s="1"/>
  <c r="V123" i="18"/>
  <c r="V153" i="18" s="1"/>
  <c r="V116" i="18"/>
  <c r="V152" i="18" s="1"/>
  <c r="V221" i="18"/>
  <c r="P221" i="18"/>
  <c r="R123" i="18"/>
  <c r="R153" i="18" s="1"/>
  <c r="R116" i="18"/>
  <c r="R152" i="18" s="1"/>
  <c r="R151" i="18"/>
  <c r="R74" i="18"/>
  <c r="R150" i="18" s="1"/>
  <c r="N24" i="18"/>
  <c r="R135" i="18"/>
  <c r="R155" i="18" s="1"/>
  <c r="T116" i="18"/>
  <c r="T152" i="18" s="1"/>
  <c r="AB397" i="18"/>
  <c r="AB398" i="18" s="1"/>
  <c r="AB408" i="18" s="1"/>
  <c r="AB409" i="18" s="1"/>
  <c r="M22" i="18" s="1"/>
  <c r="T397" i="18"/>
  <c r="T398" i="18" s="1"/>
  <c r="T408" i="18" s="1"/>
  <c r="T409" i="18" s="1"/>
  <c r="I22" i="18" s="1"/>
  <c r="I26" i="18" s="1"/>
  <c r="I28" i="18" s="1"/>
  <c r="L397" i="18"/>
  <c r="L398" i="18" s="1"/>
  <c r="L408" i="18" s="1"/>
  <c r="L409" i="18" s="1"/>
  <c r="E22" i="18" s="1"/>
  <c r="AF397" i="18"/>
  <c r="AF398" i="18" s="1"/>
  <c r="AF408" i="18" s="1"/>
  <c r="AF409" i="18" s="1"/>
  <c r="O22" i="18" s="1"/>
  <c r="P397" i="18"/>
  <c r="P398" i="18" s="1"/>
  <c r="P408" i="18" s="1"/>
  <c r="P409" i="18" s="1"/>
  <c r="G22" i="18" s="1"/>
  <c r="G26" i="18" s="1"/>
  <c r="AH397" i="18"/>
  <c r="AH398" i="18" s="1"/>
  <c r="AH408" i="18" s="1"/>
  <c r="AH409" i="18" s="1"/>
  <c r="P22" i="18" s="1"/>
  <c r="P26" i="18" s="1"/>
  <c r="Z397" i="18"/>
  <c r="Z398" i="18" s="1"/>
  <c r="Z408" i="18" s="1"/>
  <c r="Z409" i="18" s="1"/>
  <c r="L22" i="18" s="1"/>
  <c r="L26" i="18" s="1"/>
  <c r="L28" i="18" s="1"/>
  <c r="R397" i="18"/>
  <c r="R398" i="18" s="1"/>
  <c r="R408" i="18" s="1"/>
  <c r="J397" i="18"/>
  <c r="J398" i="18" s="1"/>
  <c r="J408" i="18" s="1"/>
  <c r="J409" i="18" s="1"/>
  <c r="D22" i="18" s="1"/>
  <c r="X397" i="18"/>
  <c r="X398" i="18" s="1"/>
  <c r="X408" i="18" s="1"/>
  <c r="X409" i="18" s="1"/>
  <c r="K22" i="18" s="1"/>
  <c r="K26" i="18" s="1"/>
  <c r="K28" i="18" s="1"/>
  <c r="F397" i="18"/>
  <c r="F398" i="18" s="1"/>
  <c r="F408" i="18" s="1"/>
  <c r="F409" i="18" s="1"/>
  <c r="V397" i="18"/>
  <c r="V398" i="18" s="1"/>
  <c r="V408" i="18" s="1"/>
  <c r="V409" i="18" s="1"/>
  <c r="J22" i="18" s="1"/>
  <c r="J26" i="18" s="1"/>
  <c r="J28" i="18" s="1"/>
  <c r="AD397" i="18"/>
  <c r="AD398" i="18" s="1"/>
  <c r="AD408" i="18" s="1"/>
  <c r="AD409" i="18" s="1"/>
  <c r="N22" i="18" s="1"/>
  <c r="N397" i="18"/>
  <c r="N398" i="18" s="1"/>
  <c r="N408" i="18" s="1"/>
  <c r="N409" i="18" s="1"/>
  <c r="F22" i="18" s="1"/>
  <c r="N61" i="18"/>
  <c r="N62" i="18" s="1"/>
  <c r="F10" i="18" s="1"/>
  <c r="N238" i="18"/>
  <c r="T164" i="18"/>
  <c r="L180" i="18"/>
  <c r="N188" i="18"/>
  <c r="V192" i="18"/>
  <c r="Z164" i="18"/>
  <c r="Z175" i="18"/>
  <c r="J190" i="18"/>
  <c r="P198" i="18"/>
  <c r="P200" i="18" s="1"/>
  <c r="P211" i="18" s="1"/>
  <c r="T232" i="18"/>
  <c r="F176" i="18"/>
  <c r="T176" i="18"/>
  <c r="AB185" i="18"/>
  <c r="AD190" i="18"/>
  <c r="T221" i="18"/>
  <c r="R187" i="18"/>
  <c r="J223" i="18"/>
  <c r="X123" i="18"/>
  <c r="X153" i="18" s="1"/>
  <c r="AF123" i="18"/>
  <c r="AF153" i="18" s="1"/>
  <c r="P102" i="18"/>
  <c r="P151" i="18" s="1"/>
  <c r="P116" i="18"/>
  <c r="P152" i="18" s="1"/>
  <c r="L277" i="18"/>
  <c r="L278" i="18" s="1"/>
  <c r="E14" i="18" s="1"/>
  <c r="T277" i="18"/>
  <c r="T278" i="18" s="1"/>
  <c r="I14" i="18" s="1"/>
  <c r="N123" i="18"/>
  <c r="N153" i="18" s="1"/>
  <c r="AD123" i="18"/>
  <c r="AD153" i="18" s="1"/>
  <c r="AB277" i="18"/>
  <c r="AB278" i="18" s="1"/>
  <c r="M14" i="18" s="1"/>
  <c r="P123" i="18"/>
  <c r="P153" i="18" s="1"/>
  <c r="F74" i="18"/>
  <c r="F150" i="18" s="1"/>
  <c r="J277" i="18"/>
  <c r="J278" i="18" s="1"/>
  <c r="D14" i="18" s="1"/>
  <c r="R277" i="18"/>
  <c r="R278" i="18" s="1"/>
  <c r="H14" i="18" s="1"/>
  <c r="Z277" i="18"/>
  <c r="Z278" i="18" s="1"/>
  <c r="L14" i="18" s="1"/>
  <c r="AH277" i="18"/>
  <c r="AH278" i="18" s="1"/>
  <c r="P14" i="18" s="1"/>
  <c r="V74" i="18"/>
  <c r="V150" i="18" s="1"/>
  <c r="R61" i="18"/>
  <c r="R62" i="18" s="1"/>
  <c r="H10" i="18" s="1"/>
  <c r="Z61" i="18"/>
  <c r="Z62" i="18" s="1"/>
  <c r="L10" i="18" s="1"/>
  <c r="AH61" i="18"/>
  <c r="AH62" i="18" s="1"/>
  <c r="P10" i="18" s="1"/>
  <c r="X74" i="18"/>
  <c r="X150" i="18" s="1"/>
  <c r="AF74" i="18"/>
  <c r="AF150" i="18" s="1"/>
  <c r="N74" i="18"/>
  <c r="N150" i="18" s="1"/>
  <c r="AD74" i="18"/>
  <c r="AD150" i="18" s="1"/>
  <c r="L102" i="18"/>
  <c r="L151" i="18" s="1"/>
  <c r="AB102" i="18"/>
  <c r="AB151" i="18" s="1"/>
  <c r="J116" i="18"/>
  <c r="J152" i="18" s="1"/>
  <c r="Z116" i="18"/>
  <c r="Z152" i="18" s="1"/>
  <c r="AH116" i="18"/>
  <c r="AH152" i="18" s="1"/>
  <c r="L123" i="18"/>
  <c r="L153" i="18" s="1"/>
  <c r="AB123" i="18"/>
  <c r="AB153" i="18" s="1"/>
  <c r="N135" i="18"/>
  <c r="N155" i="18" s="1"/>
  <c r="AD135" i="18"/>
  <c r="AD155" i="18" s="1"/>
  <c r="L135" i="18"/>
  <c r="L155" i="18" s="1"/>
  <c r="AB135" i="18"/>
  <c r="AB155" i="18" s="1"/>
  <c r="J141" i="18"/>
  <c r="J142" i="18" s="1"/>
  <c r="J156" i="18" s="1"/>
  <c r="T142" i="18"/>
  <c r="T156" i="18" s="1"/>
  <c r="Z74" i="18"/>
  <c r="Z150" i="18" s="1"/>
  <c r="AD102" i="18"/>
  <c r="AD151" i="18" s="1"/>
  <c r="AB116" i="18"/>
  <c r="AB152" i="18" s="1"/>
  <c r="X135" i="18"/>
  <c r="X155" i="18" s="1"/>
  <c r="F102" i="18"/>
  <c r="F151" i="18" s="1"/>
  <c r="F123" i="18"/>
  <c r="F153" i="18" s="1"/>
  <c r="L74" i="18"/>
  <c r="L150" i="18" s="1"/>
  <c r="AB74" i="18"/>
  <c r="AB150" i="18" s="1"/>
  <c r="X102" i="18"/>
  <c r="X151" i="18" s="1"/>
  <c r="AF102" i="18"/>
  <c r="AF151" i="18" s="1"/>
  <c r="N116" i="18"/>
  <c r="N152" i="18" s="1"/>
  <c r="AD116" i="18"/>
  <c r="AD152" i="18" s="1"/>
  <c r="J135" i="18"/>
  <c r="J155" i="18" s="1"/>
  <c r="Z135" i="18"/>
  <c r="Z155" i="18" s="1"/>
  <c r="AH135" i="18"/>
  <c r="AH155" i="18" s="1"/>
  <c r="N277" i="18"/>
  <c r="N278" i="18" s="1"/>
  <c r="F14" i="18" s="1"/>
  <c r="V277" i="18"/>
  <c r="V278" i="18" s="1"/>
  <c r="J14" i="18" s="1"/>
  <c r="AD277" i="18"/>
  <c r="AD278" i="18" s="1"/>
  <c r="N14" i="18" s="1"/>
  <c r="F135" i="18"/>
  <c r="F155" i="18" s="1"/>
  <c r="J74" i="18"/>
  <c r="J150" i="18" s="1"/>
  <c r="AH74" i="18"/>
  <c r="AH150" i="18" s="1"/>
  <c r="N102" i="18"/>
  <c r="N151" i="18" s="1"/>
  <c r="L116" i="18"/>
  <c r="L152" i="18" s="1"/>
  <c r="AF135" i="18"/>
  <c r="AF155" i="18" s="1"/>
  <c r="V102" i="18"/>
  <c r="V151" i="18" s="1"/>
  <c r="F116" i="18"/>
  <c r="F152" i="18" s="1"/>
  <c r="F252" i="18"/>
  <c r="F277" i="18"/>
  <c r="F278" i="18" s="1"/>
  <c r="J102" i="18"/>
  <c r="J151" i="18" s="1"/>
  <c r="Z102" i="18"/>
  <c r="Z151" i="18" s="1"/>
  <c r="AH102" i="18"/>
  <c r="AH151" i="18" s="1"/>
  <c r="X116" i="18"/>
  <c r="X152" i="18" s="1"/>
  <c r="AF116" i="18"/>
  <c r="AF152" i="18" s="1"/>
  <c r="J123" i="18"/>
  <c r="J153" i="18" s="1"/>
  <c r="Z123" i="18"/>
  <c r="Z153" i="18" s="1"/>
  <c r="AH123" i="18"/>
  <c r="AH153" i="18" s="1"/>
  <c r="P277" i="18"/>
  <c r="P278" i="18" s="1"/>
  <c r="G14" i="18" s="1"/>
  <c r="X277" i="18"/>
  <c r="X278" i="18" s="1"/>
  <c r="K14" i="18" s="1"/>
  <c r="AF277" i="18"/>
  <c r="AF278" i="18" s="1"/>
  <c r="O14" i="18" s="1"/>
  <c r="F62" i="18"/>
  <c r="L141" i="18"/>
  <c r="L142" i="18" s="1"/>
  <c r="L156" i="18" s="1"/>
  <c r="AB141" i="18"/>
  <c r="AB142" i="18" s="1"/>
  <c r="AB156" i="18" s="1"/>
  <c r="F127" i="18"/>
  <c r="F154" i="18" s="1"/>
  <c r="AD141" i="18"/>
  <c r="AD142" i="18" s="1"/>
  <c r="AD156" i="18" s="1"/>
  <c r="R141" i="18"/>
  <c r="R142" i="18" s="1"/>
  <c r="R156" i="18" s="1"/>
  <c r="L61" i="18"/>
  <c r="L62" i="18" s="1"/>
  <c r="E10" i="18" s="1"/>
  <c r="AB61" i="18"/>
  <c r="AB62" i="18" s="1"/>
  <c r="M10" i="18" s="1"/>
  <c r="AD61" i="18"/>
  <c r="AD62" i="18" s="1"/>
  <c r="N10" i="18" s="1"/>
  <c r="T61" i="18"/>
  <c r="T62" i="18" s="1"/>
  <c r="I10" i="18" s="1"/>
  <c r="V61" i="18"/>
  <c r="V62" i="18" s="1"/>
  <c r="J10" i="18" s="1"/>
  <c r="P61" i="18"/>
  <c r="P62" i="18" s="1"/>
  <c r="G10" i="18" s="1"/>
  <c r="X61" i="18"/>
  <c r="X62" i="18" s="1"/>
  <c r="K10" i="18" s="1"/>
  <c r="AF61" i="18"/>
  <c r="AF62" i="18" s="1"/>
  <c r="O10" i="18" s="1"/>
  <c r="J61" i="18"/>
  <c r="J62" i="18" s="1"/>
  <c r="D10" i="18" s="1"/>
  <c r="AF222" i="18"/>
  <c r="X222" i="18"/>
  <c r="P222" i="18"/>
  <c r="AH222" i="18"/>
  <c r="V222" i="18"/>
  <c r="L222" i="18"/>
  <c r="AD222" i="18"/>
  <c r="T222" i="18"/>
  <c r="J222" i="18"/>
  <c r="AB222" i="18"/>
  <c r="Z222" i="18"/>
  <c r="R222" i="18"/>
  <c r="N222" i="18"/>
  <c r="AB231" i="18"/>
  <c r="T231" i="18"/>
  <c r="L231" i="18"/>
  <c r="AH231" i="18"/>
  <c r="Z231" i="18"/>
  <c r="R231" i="18"/>
  <c r="J231" i="18"/>
  <c r="AF231" i="18"/>
  <c r="X231" i="18"/>
  <c r="P231" i="18"/>
  <c r="AD231" i="18"/>
  <c r="V231" i="18"/>
  <c r="N231" i="18"/>
  <c r="AF240" i="18"/>
  <c r="X240" i="18"/>
  <c r="AD240" i="18"/>
  <c r="V240" i="18"/>
  <c r="N240" i="18"/>
  <c r="AB240" i="18"/>
  <c r="T240" i="18"/>
  <c r="L240" i="18"/>
  <c r="AH240" i="18"/>
  <c r="Z240" i="18"/>
  <c r="J240" i="18"/>
  <c r="R240" i="18"/>
  <c r="F174" i="18"/>
  <c r="AH174" i="18"/>
  <c r="Z174" i="18"/>
  <c r="R174" i="18"/>
  <c r="J174" i="18"/>
  <c r="X174" i="18"/>
  <c r="N174" i="18"/>
  <c r="AF174" i="18"/>
  <c r="V174" i="18"/>
  <c r="L174" i="18"/>
  <c r="AB174" i="18"/>
  <c r="T174" i="18"/>
  <c r="P174" i="18"/>
  <c r="F186" i="18"/>
  <c r="AD186" i="18"/>
  <c r="V186" i="18"/>
  <c r="N186" i="18"/>
  <c r="AF186" i="18"/>
  <c r="T186" i="18"/>
  <c r="J186" i="18"/>
  <c r="AB186" i="18"/>
  <c r="R186" i="18"/>
  <c r="P186" i="18"/>
  <c r="AH186" i="18"/>
  <c r="L186" i="18"/>
  <c r="Z186" i="18"/>
  <c r="AB220" i="18"/>
  <c r="T220" i="18"/>
  <c r="L220" i="18"/>
  <c r="AF220" i="18"/>
  <c r="V220" i="18"/>
  <c r="J220" i="18"/>
  <c r="AD220" i="18"/>
  <c r="R220" i="18"/>
  <c r="P220" i="18"/>
  <c r="X220" i="18"/>
  <c r="AH220" i="18"/>
  <c r="N220" i="18"/>
  <c r="Z220" i="18"/>
  <c r="F165" i="18"/>
  <c r="AH165" i="18"/>
  <c r="AD165" i="18"/>
  <c r="V165" i="18"/>
  <c r="N165" i="18"/>
  <c r="AB165" i="18"/>
  <c r="T165" i="18"/>
  <c r="L165" i="18"/>
  <c r="X165" i="18"/>
  <c r="R165" i="18"/>
  <c r="AF165" i="18"/>
  <c r="P165" i="18"/>
  <c r="J165" i="18"/>
  <c r="X186" i="18"/>
  <c r="AF166" i="18"/>
  <c r="X166" i="18"/>
  <c r="P166" i="18"/>
  <c r="Z166" i="18"/>
  <c r="N166" i="18"/>
  <c r="AH166" i="18"/>
  <c r="V166" i="18"/>
  <c r="L166" i="18"/>
  <c r="F180" i="18"/>
  <c r="AH180" i="18"/>
  <c r="Z180" i="18"/>
  <c r="R180" i="18"/>
  <c r="J180" i="18"/>
  <c r="AD180" i="18"/>
  <c r="T180" i="18"/>
  <c r="AB180" i="18"/>
  <c r="P180" i="18"/>
  <c r="F191" i="18"/>
  <c r="AD191" i="18"/>
  <c r="V191" i="18"/>
  <c r="N191" i="18"/>
  <c r="AH191" i="18"/>
  <c r="X191" i="18"/>
  <c r="L191" i="18"/>
  <c r="AF191" i="18"/>
  <c r="T191" i="18"/>
  <c r="J191" i="18"/>
  <c r="AB166" i="18"/>
  <c r="L175" i="18"/>
  <c r="AB176" i="18"/>
  <c r="N180" i="18"/>
  <c r="J185" i="18"/>
  <c r="L190" i="18"/>
  <c r="AH190" i="18"/>
  <c r="AB191" i="18"/>
  <c r="T198" i="18"/>
  <c r="T200" i="18" s="1"/>
  <c r="F187" i="18"/>
  <c r="AB187" i="18"/>
  <c r="T187" i="18"/>
  <c r="L187" i="18"/>
  <c r="Z187" i="18"/>
  <c r="P187" i="18"/>
  <c r="AH187" i="18"/>
  <c r="X187" i="18"/>
  <c r="N187" i="18"/>
  <c r="AH223" i="18"/>
  <c r="AF223" i="18"/>
  <c r="AD223" i="18"/>
  <c r="V223" i="18"/>
  <c r="N223" i="18"/>
  <c r="AB223" i="18"/>
  <c r="R223" i="18"/>
  <c r="Z223" i="18"/>
  <c r="P223" i="18"/>
  <c r="AH232" i="18"/>
  <c r="Z232" i="18"/>
  <c r="R232" i="18"/>
  <c r="J232" i="18"/>
  <c r="AF232" i="18"/>
  <c r="X232" i="18"/>
  <c r="P232" i="18"/>
  <c r="AD232" i="18"/>
  <c r="V232" i="18"/>
  <c r="N232" i="18"/>
  <c r="L232" i="18"/>
  <c r="AF164" i="18"/>
  <c r="X164" i="18"/>
  <c r="P164" i="18"/>
  <c r="AD164" i="18"/>
  <c r="V164" i="18"/>
  <c r="N164" i="18"/>
  <c r="F166" i="18"/>
  <c r="F175" i="18"/>
  <c r="AF175" i="18"/>
  <c r="X175" i="18"/>
  <c r="P175" i="18"/>
  <c r="AD175" i="18"/>
  <c r="T175" i="18"/>
  <c r="J175" i="18"/>
  <c r="AB175" i="18"/>
  <c r="R175" i="18"/>
  <c r="F185" i="18"/>
  <c r="AF185" i="18"/>
  <c r="X185" i="18"/>
  <c r="P185" i="18"/>
  <c r="Z185" i="18"/>
  <c r="N185" i="18"/>
  <c r="AH185" i="18"/>
  <c r="V185" i="18"/>
  <c r="L185" i="18"/>
  <c r="F188" i="18"/>
  <c r="AH188" i="18"/>
  <c r="Z188" i="18"/>
  <c r="R188" i="18"/>
  <c r="J188" i="18"/>
  <c r="AF188" i="18"/>
  <c r="V188" i="18"/>
  <c r="L188" i="18"/>
  <c r="AD188" i="18"/>
  <c r="T188" i="18"/>
  <c r="F192" i="18"/>
  <c r="AB192" i="18"/>
  <c r="T192" i="18"/>
  <c r="L192" i="18"/>
  <c r="AD192" i="18"/>
  <c r="R192" i="18"/>
  <c r="Z192" i="18"/>
  <c r="P192" i="18"/>
  <c r="AH221" i="18"/>
  <c r="Z221" i="18"/>
  <c r="R221" i="18"/>
  <c r="J221" i="18"/>
  <c r="AB221" i="18"/>
  <c r="X221" i="18"/>
  <c r="N221" i="18"/>
  <c r="AB238" i="18"/>
  <c r="T238" i="18"/>
  <c r="L238" i="18"/>
  <c r="AH238" i="18"/>
  <c r="Z238" i="18"/>
  <c r="R238" i="18"/>
  <c r="J238" i="18"/>
  <c r="AF238" i="18"/>
  <c r="X238" i="18"/>
  <c r="P238" i="18"/>
  <c r="AD238" i="18"/>
  <c r="N141" i="18"/>
  <c r="N142" i="18" s="1"/>
  <c r="N156" i="18" s="1"/>
  <c r="AH141" i="18"/>
  <c r="AH142" i="18" s="1"/>
  <c r="AH156" i="18" s="1"/>
  <c r="L164" i="18"/>
  <c r="AB164" i="18"/>
  <c r="J166" i="18"/>
  <c r="AD166" i="18"/>
  <c r="N175" i="18"/>
  <c r="J176" i="18"/>
  <c r="V180" i="18"/>
  <c r="R185" i="18"/>
  <c r="AD187" i="18"/>
  <c r="X188" i="18"/>
  <c r="P191" i="18"/>
  <c r="J192" i="18"/>
  <c r="AF192" i="18"/>
  <c r="AD221" i="18"/>
  <c r="T223" i="18"/>
  <c r="D145" i="18"/>
  <c r="F145" i="18" s="1"/>
  <c r="P141" i="18"/>
  <c r="P142" i="18" s="1"/>
  <c r="P156" i="18" s="1"/>
  <c r="AF141" i="18"/>
  <c r="AF142" i="18" s="1"/>
  <c r="AF156" i="18" s="1"/>
  <c r="X141" i="18"/>
  <c r="X142" i="18" s="1"/>
  <c r="X156" i="18" s="1"/>
  <c r="AD176" i="18"/>
  <c r="V176" i="18"/>
  <c r="N176" i="18"/>
  <c r="Z176" i="18"/>
  <c r="P176" i="18"/>
  <c r="AH176" i="18"/>
  <c r="X176" i="18"/>
  <c r="L176" i="18"/>
  <c r="F190" i="18"/>
  <c r="AF190" i="18"/>
  <c r="X190" i="18"/>
  <c r="P190" i="18"/>
  <c r="AB190" i="18"/>
  <c r="R190" i="18"/>
  <c r="Z190" i="18"/>
  <c r="N190" i="18"/>
  <c r="AH198" i="18"/>
  <c r="AH200" i="18" s="1"/>
  <c r="Z198" i="18"/>
  <c r="Z200" i="18" s="1"/>
  <c r="Z211" i="18" s="1"/>
  <c r="R198" i="18"/>
  <c r="R200" i="18" s="1"/>
  <c r="R211" i="18" s="1"/>
  <c r="J198" i="18"/>
  <c r="J200" i="18" s="1"/>
  <c r="X198" i="18"/>
  <c r="X200" i="18" s="1"/>
  <c r="X211" i="18" s="1"/>
  <c r="N198" i="18"/>
  <c r="N200" i="18" s="1"/>
  <c r="N211" i="18" s="1"/>
  <c r="AF198" i="18"/>
  <c r="AF200" i="18" s="1"/>
  <c r="AF211" i="18" s="1"/>
  <c r="V198" i="18"/>
  <c r="V200" i="18" s="1"/>
  <c r="V211" i="18" s="1"/>
  <c r="L198" i="18"/>
  <c r="L200" i="18" s="1"/>
  <c r="L211" i="18" s="1"/>
  <c r="AD230" i="18"/>
  <c r="V230" i="18"/>
  <c r="N230" i="18"/>
  <c r="AB230" i="18"/>
  <c r="T230" i="18"/>
  <c r="L230" i="18"/>
  <c r="AH230" i="18"/>
  <c r="Z230" i="18"/>
  <c r="R230" i="18"/>
  <c r="J230" i="18"/>
  <c r="AF230" i="18"/>
  <c r="X230" i="18"/>
  <c r="Z141" i="18"/>
  <c r="Z142" i="18" s="1"/>
  <c r="Z156" i="18" s="1"/>
  <c r="V141" i="18"/>
  <c r="V142" i="18" s="1"/>
  <c r="V156" i="18" s="1"/>
  <c r="R164" i="18"/>
  <c r="AH164" i="18"/>
  <c r="R166" i="18"/>
  <c r="V175" i="18"/>
  <c r="R176" i="18"/>
  <c r="X180" i="18"/>
  <c r="T185" i="18"/>
  <c r="J187" i="18"/>
  <c r="AF187" i="18"/>
  <c r="AB188" i="18"/>
  <c r="V190" i="18"/>
  <c r="R191" i="18"/>
  <c r="N192" i="18"/>
  <c r="AH192" i="18"/>
  <c r="AD198" i="18"/>
  <c r="AD200" i="18" s="1"/>
  <c r="AD211" i="18" s="1"/>
  <c r="L221" i="18"/>
  <c r="AF221" i="18"/>
  <c r="X223" i="18"/>
  <c r="F141" i="18"/>
  <c r="F164" i="18"/>
  <c r="F198" i="18"/>
  <c r="AB242" i="18" l="1"/>
  <c r="O26" i="18"/>
  <c r="Z225" i="18"/>
  <c r="M26" i="18"/>
  <c r="R409" i="18"/>
  <c r="H22" i="18" s="1"/>
  <c r="H26" i="18" s="1"/>
  <c r="P194" i="18"/>
  <c r="P210" i="18" s="1"/>
  <c r="N26" i="18"/>
  <c r="AH242" i="18"/>
  <c r="AH250" i="18" s="1"/>
  <c r="N242" i="18"/>
  <c r="N250" i="18" s="1"/>
  <c r="AF242" i="18"/>
  <c r="AF250" i="18" s="1"/>
  <c r="AB250" i="18"/>
  <c r="N194" i="18"/>
  <c r="N210" i="18" s="1"/>
  <c r="Z249" i="18"/>
  <c r="P225" i="18"/>
  <c r="P249" i="18" s="1"/>
  <c r="V225" i="18"/>
  <c r="V249" i="18" s="1"/>
  <c r="AB225" i="18"/>
  <c r="AB249" i="18" s="1"/>
  <c r="AB181" i="18"/>
  <c r="AB209" i="18" s="1"/>
  <c r="N181" i="18"/>
  <c r="N209" i="18" s="1"/>
  <c r="Z181" i="18"/>
  <c r="Z209" i="18" s="1"/>
  <c r="P242" i="18"/>
  <c r="P250" i="18" s="1"/>
  <c r="AF194" i="18"/>
  <c r="AF210" i="18" s="1"/>
  <c r="AD194" i="18"/>
  <c r="AD210" i="18" s="1"/>
  <c r="T194" i="18"/>
  <c r="J242" i="18"/>
  <c r="J250" i="18" s="1"/>
  <c r="L242" i="18"/>
  <c r="L250" i="18" s="1"/>
  <c r="V242" i="18"/>
  <c r="V250" i="18" s="1"/>
  <c r="L194" i="18"/>
  <c r="L210" i="18" s="1"/>
  <c r="Z194" i="18"/>
  <c r="Z210" i="18" s="1"/>
  <c r="F194" i="18"/>
  <c r="F210" i="18" s="1"/>
  <c r="N225" i="18"/>
  <c r="N249" i="18" s="1"/>
  <c r="R225" i="18"/>
  <c r="R249" i="18" s="1"/>
  <c r="AF225" i="18"/>
  <c r="AF249" i="18" s="1"/>
  <c r="L181" i="18"/>
  <c r="L209" i="18" s="1"/>
  <c r="X181" i="18"/>
  <c r="X209" i="18" s="1"/>
  <c r="AH181" i="18"/>
  <c r="F200" i="18"/>
  <c r="F211" i="18" s="1"/>
  <c r="R242" i="18"/>
  <c r="R250" i="18" s="1"/>
  <c r="T242" i="18"/>
  <c r="T250" i="18" s="1"/>
  <c r="AD242" i="18"/>
  <c r="AD250" i="18" s="1"/>
  <c r="V194" i="18"/>
  <c r="V210" i="18" s="1"/>
  <c r="AD181" i="18"/>
  <c r="AD209" i="18" s="1"/>
  <c r="AH225" i="18"/>
  <c r="AH249" i="18" s="1"/>
  <c r="AD225" i="18"/>
  <c r="AD249" i="18" s="1"/>
  <c r="L225" i="18"/>
  <c r="L249" i="18" s="1"/>
  <c r="AB194" i="18"/>
  <c r="AB210" i="18" s="1"/>
  <c r="P181" i="18"/>
  <c r="P209" i="18" s="1"/>
  <c r="V181" i="18"/>
  <c r="V209" i="18" s="1"/>
  <c r="J181" i="18"/>
  <c r="F181" i="18"/>
  <c r="F209" i="18" s="1"/>
  <c r="J194" i="18"/>
  <c r="X242" i="18"/>
  <c r="X250" i="18" s="1"/>
  <c r="Z242" i="18"/>
  <c r="Z250" i="18" s="1"/>
  <c r="R194" i="18"/>
  <c r="R210" i="18" s="1"/>
  <c r="AH194" i="18"/>
  <c r="X194" i="18"/>
  <c r="X210" i="18" s="1"/>
  <c r="X225" i="18"/>
  <c r="X249" i="18" s="1"/>
  <c r="J225" i="18"/>
  <c r="J249" i="18" s="1"/>
  <c r="T225" i="18"/>
  <c r="T249" i="18" s="1"/>
  <c r="T181" i="18"/>
  <c r="AF181" i="18"/>
  <c r="AF209" i="18" s="1"/>
  <c r="R181" i="18"/>
  <c r="R209" i="18" s="1"/>
  <c r="F142" i="18"/>
  <c r="F156" i="18" s="1"/>
  <c r="P145" i="18"/>
  <c r="AD145" i="18"/>
  <c r="N145" i="18"/>
  <c r="AB145" i="18"/>
  <c r="J145" i="18"/>
  <c r="X145" i="18"/>
  <c r="V145" i="18"/>
  <c r="Z145" i="18"/>
  <c r="T145" i="18"/>
  <c r="AH145" i="18"/>
  <c r="L145" i="18"/>
  <c r="R145" i="18"/>
  <c r="AF145" i="18"/>
  <c r="F167" i="18"/>
  <c r="AD167" i="18"/>
  <c r="AD169" i="18" s="1"/>
  <c r="AD208" i="18" s="1"/>
  <c r="V167" i="18"/>
  <c r="V169" i="18" s="1"/>
  <c r="V208" i="18" s="1"/>
  <c r="N167" i="18"/>
  <c r="N169" i="18" s="1"/>
  <c r="N208" i="18" s="1"/>
  <c r="AF167" i="18"/>
  <c r="AF169" i="18" s="1"/>
  <c r="AF208" i="18" s="1"/>
  <c r="T167" i="18"/>
  <c r="T169" i="18" s="1"/>
  <c r="J167" i="18"/>
  <c r="J169" i="18" s="1"/>
  <c r="AB167" i="18"/>
  <c r="AB169" i="18" s="1"/>
  <c r="AB208" i="18" s="1"/>
  <c r="R167" i="18"/>
  <c r="R169" i="18" s="1"/>
  <c r="R208" i="18" s="1"/>
  <c r="AH167" i="18"/>
  <c r="AH169" i="18" s="1"/>
  <c r="L167" i="18"/>
  <c r="L169" i="18" s="1"/>
  <c r="L208" i="18" s="1"/>
  <c r="Z167" i="18"/>
  <c r="Z169" i="18" s="1"/>
  <c r="Z208" i="18" s="1"/>
  <c r="X167" i="18"/>
  <c r="X169" i="18" s="1"/>
  <c r="X208" i="18" s="1"/>
  <c r="P167" i="18"/>
  <c r="P169" i="18" s="1"/>
  <c r="P208" i="18" s="1"/>
  <c r="F203" i="18"/>
  <c r="AF203" i="18"/>
  <c r="X203" i="18"/>
  <c r="P203" i="18"/>
  <c r="AD203" i="18"/>
  <c r="T203" i="18"/>
  <c r="J203" i="18"/>
  <c r="AB203" i="18"/>
  <c r="R203" i="18"/>
  <c r="Z203" i="18"/>
  <c r="V203" i="18"/>
  <c r="N203" i="18"/>
  <c r="L203" i="18"/>
  <c r="AH203" i="18"/>
  <c r="F204" i="18"/>
  <c r="AD204" i="18"/>
  <c r="V204" i="18"/>
  <c r="N204" i="18"/>
  <c r="Z204" i="18"/>
  <c r="P204" i="18"/>
  <c r="AH204" i="18"/>
  <c r="X204" i="18"/>
  <c r="L204" i="18"/>
  <c r="T204" i="18"/>
  <c r="R204" i="18"/>
  <c r="AF204" i="18"/>
  <c r="J204" i="18"/>
  <c r="AB204" i="18"/>
  <c r="D146" i="18"/>
  <c r="AH252" i="18" l="1"/>
  <c r="P13" i="18" s="1"/>
  <c r="J252" i="18"/>
  <c r="D13" i="18" s="1"/>
  <c r="AB252" i="18"/>
  <c r="M13" i="18" s="1"/>
  <c r="N252" i="18"/>
  <c r="F13" i="18" s="1"/>
  <c r="V252" i="18"/>
  <c r="J13" i="18" s="1"/>
  <c r="L252" i="18"/>
  <c r="E13" i="18" s="1"/>
  <c r="P252" i="18"/>
  <c r="G13" i="18" s="1"/>
  <c r="V205" i="18"/>
  <c r="V212" i="18" s="1"/>
  <c r="V214" i="18" s="1"/>
  <c r="J12" i="18" s="1"/>
  <c r="X205" i="18"/>
  <c r="X212" i="18" s="1"/>
  <c r="X214" i="18" s="1"/>
  <c r="K12" i="18" s="1"/>
  <c r="AD252" i="18"/>
  <c r="N13" i="18" s="1"/>
  <c r="Z252" i="18"/>
  <c r="L13" i="18" s="1"/>
  <c r="AF252" i="18"/>
  <c r="O13" i="18" s="1"/>
  <c r="X252" i="18"/>
  <c r="K13" i="18" s="1"/>
  <c r="N205" i="18"/>
  <c r="N212" i="18" s="1"/>
  <c r="N214" i="18" s="1"/>
  <c r="F12" i="18" s="1"/>
  <c r="P205" i="18"/>
  <c r="P212" i="18" s="1"/>
  <c r="P214" i="18" s="1"/>
  <c r="G12" i="18" s="1"/>
  <c r="AH205" i="18"/>
  <c r="Z205" i="18"/>
  <c r="Z212" i="18" s="1"/>
  <c r="Z214" i="18" s="1"/>
  <c r="L12" i="18" s="1"/>
  <c r="T205" i="18"/>
  <c r="AF205" i="18"/>
  <c r="AF212" i="18" s="1"/>
  <c r="AF214" i="18" s="1"/>
  <c r="O12" i="18" s="1"/>
  <c r="AB205" i="18"/>
  <c r="AB212" i="18" s="1"/>
  <c r="AB214" i="18" s="1"/>
  <c r="M12" i="18" s="1"/>
  <c r="J205" i="18"/>
  <c r="R252" i="18"/>
  <c r="H13" i="18" s="1"/>
  <c r="L205" i="18"/>
  <c r="L212" i="18" s="1"/>
  <c r="L214" i="18" s="1"/>
  <c r="E12" i="18" s="1"/>
  <c r="R205" i="18"/>
  <c r="R212" i="18" s="1"/>
  <c r="R214" i="18" s="1"/>
  <c r="H12" i="18" s="1"/>
  <c r="AD205" i="18"/>
  <c r="AD212" i="18" s="1"/>
  <c r="AD214" i="18" s="1"/>
  <c r="N12" i="18" s="1"/>
  <c r="F205" i="18"/>
  <c r="F212" i="18" s="1"/>
  <c r="T252" i="18"/>
  <c r="I13" i="18" s="1"/>
  <c r="F169" i="18"/>
  <c r="F208" i="18" s="1"/>
  <c r="F146" i="18"/>
  <c r="P146" i="18"/>
  <c r="P147" i="18" s="1"/>
  <c r="P157" i="18" s="1"/>
  <c r="P158" i="18" s="1"/>
  <c r="G11" i="18" s="1"/>
  <c r="AB146" i="18"/>
  <c r="AB147" i="18" s="1"/>
  <c r="AB157" i="18" s="1"/>
  <c r="AB158" i="18" s="1"/>
  <c r="M11" i="18" s="1"/>
  <c r="L146" i="18"/>
  <c r="L147" i="18" s="1"/>
  <c r="L157" i="18" s="1"/>
  <c r="L158" i="18" s="1"/>
  <c r="E11" i="18" s="1"/>
  <c r="R146" i="18"/>
  <c r="R147" i="18" s="1"/>
  <c r="R157" i="18" s="1"/>
  <c r="R158" i="18" s="1"/>
  <c r="H11" i="18" s="1"/>
  <c r="AF146" i="18"/>
  <c r="AF147" i="18" s="1"/>
  <c r="AF157" i="18" s="1"/>
  <c r="N146" i="18"/>
  <c r="N147" i="18" s="1"/>
  <c r="N157" i="18" s="1"/>
  <c r="N158" i="18" s="1"/>
  <c r="F11" i="18" s="1"/>
  <c r="AD146" i="18"/>
  <c r="AD147" i="18" s="1"/>
  <c r="AD157" i="18" s="1"/>
  <c r="AD158" i="18" s="1"/>
  <c r="N11" i="18" s="1"/>
  <c r="J146" i="18"/>
  <c r="J147" i="18" s="1"/>
  <c r="J157" i="18" s="1"/>
  <c r="J158" i="18" s="1"/>
  <c r="D11" i="18" s="1"/>
  <c r="V146" i="18"/>
  <c r="V147" i="18" s="1"/>
  <c r="V157" i="18" s="1"/>
  <c r="V158" i="18" s="1"/>
  <c r="J11" i="18" s="1"/>
  <c r="Z146" i="18"/>
  <c r="Z147" i="18" s="1"/>
  <c r="Z157" i="18" s="1"/>
  <c r="Z158" i="18" s="1"/>
  <c r="L11" i="18" s="1"/>
  <c r="AH146" i="18"/>
  <c r="AH147" i="18" s="1"/>
  <c r="AH157" i="18" s="1"/>
  <c r="AH158" i="18" s="1"/>
  <c r="P11" i="18" s="1"/>
  <c r="T146" i="18"/>
  <c r="T147" i="18" s="1"/>
  <c r="T157" i="18" s="1"/>
  <c r="T158" i="18" s="1"/>
  <c r="I11" i="18" s="1"/>
  <c r="X146" i="18"/>
  <c r="X147" i="18" s="1"/>
  <c r="X157" i="18" s="1"/>
  <c r="X158" i="18" s="1"/>
  <c r="K11" i="18" s="1"/>
  <c r="AF158" i="18" l="1"/>
  <c r="O11" i="18" s="1"/>
  <c r="O15" i="18" s="1"/>
  <c r="O16" i="18" s="1"/>
  <c r="O18" i="18" s="1"/>
  <c r="I15" i="18"/>
  <c r="I16" i="18" s="1"/>
  <c r="I18" i="18" s="1"/>
  <c r="D15" i="18"/>
  <c r="D16" i="18" s="1"/>
  <c r="D18" i="18" s="1"/>
  <c r="H15" i="18"/>
  <c r="H16" i="18" s="1"/>
  <c r="H18" i="18" s="1"/>
  <c r="P15" i="18"/>
  <c r="P16" i="18" s="1"/>
  <c r="P18" i="18" s="1"/>
  <c r="E15" i="18"/>
  <c r="E16" i="18" s="1"/>
  <c r="E18" i="18" s="1"/>
  <c r="L15" i="18"/>
  <c r="L16" i="18" s="1"/>
  <c r="L18" i="18" s="1"/>
  <c r="F15" i="18"/>
  <c r="F16" i="18" s="1"/>
  <c r="F18" i="18" s="1"/>
  <c r="M15" i="18"/>
  <c r="M16" i="18" s="1"/>
  <c r="M18" i="18" s="1"/>
  <c r="J15" i="18"/>
  <c r="J16" i="18" s="1"/>
  <c r="J18" i="18" s="1"/>
  <c r="G15" i="18"/>
  <c r="G16" i="18" s="1"/>
  <c r="G18" i="18" s="1"/>
  <c r="K15" i="18"/>
  <c r="K16" i="18" s="1"/>
  <c r="K18" i="18" s="1"/>
  <c r="N15" i="18"/>
  <c r="N16" i="18" s="1"/>
  <c r="N18" i="18" s="1"/>
  <c r="D26" i="18"/>
  <c r="F26" i="18"/>
  <c r="F28" i="18" s="1"/>
  <c r="F214" i="18"/>
  <c r="P28" i="18"/>
  <c r="E26" i="18"/>
  <c r="F147" i="18"/>
  <c r="F157" i="18" s="1"/>
  <c r="F158" i="18" s="1"/>
  <c r="O28" i="18" l="1"/>
  <c r="N28" i="18"/>
  <c r="H28" i="18"/>
  <c r="G28" i="18"/>
  <c r="M28" i="18"/>
  <c r="D28" i="18"/>
  <c r="E28" i="18"/>
  <c r="H6" i="6" l="1"/>
  <c r="D6" i="6"/>
  <c r="D5" i="6"/>
  <c r="D7" i="6" s="1"/>
  <c r="D79" i="2" l="1"/>
  <c r="D83" i="2" s="1"/>
  <c r="D84" i="2" s="1"/>
  <c r="F84" i="2" l="1"/>
  <c r="F83" i="2"/>
  <c r="F79" i="2"/>
  <c r="F77" i="2"/>
  <c r="F72" i="2"/>
  <c r="F71" i="2"/>
  <c r="F70" i="2"/>
  <c r="F69" i="2"/>
  <c r="F68" i="2"/>
  <c r="F64" i="2"/>
  <c r="F59" i="2"/>
  <c r="F58" i="2"/>
  <c r="F53" i="2"/>
  <c r="F51" i="2"/>
  <c r="F50" i="2"/>
  <c r="F48" i="2"/>
  <c r="F47" i="2"/>
  <c r="F45" i="2"/>
  <c r="F44" i="2"/>
  <c r="F39" i="2"/>
  <c r="F38" i="2"/>
  <c r="F36" i="2"/>
  <c r="F34" i="2"/>
  <c r="F32" i="2"/>
  <c r="F31" i="2"/>
  <c r="F29" i="2"/>
  <c r="F28" i="2"/>
  <c r="F26" i="2"/>
  <c r="F25" i="2"/>
  <c r="F23" i="2"/>
  <c r="F22" i="2"/>
  <c r="F21" i="2"/>
  <c r="F20" i="2"/>
  <c r="F19" i="2"/>
  <c r="F16" i="2"/>
  <c r="F15" i="2"/>
  <c r="F11" i="2"/>
  <c r="F9" i="2"/>
  <c r="F8" i="2"/>
  <c r="F7" i="2"/>
  <c r="F6" i="2"/>
  <c r="F85" i="2" l="1"/>
  <c r="F95" i="2" s="1"/>
  <c r="F80" i="2"/>
  <c r="F94" i="2" s="1"/>
  <c r="F73" i="2"/>
  <c r="F93" i="2" s="1"/>
  <c r="F65" i="2"/>
  <c r="F92" i="2" s="1"/>
  <c r="F40" i="2"/>
  <c r="F89" i="2" s="1"/>
  <c r="F54" i="2"/>
  <c r="F90" i="2" s="1"/>
  <c r="F61" i="2"/>
  <c r="F91" i="2" s="1"/>
  <c r="F10" i="2"/>
  <c r="F12" i="2" s="1"/>
  <c r="F88" i="2" s="1"/>
  <c r="F9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Haron Emukule</author>
  </authors>
  <commentList>
    <comment ref="AH214" authorId="0" shapeId="0" xr:uid="{00000000-0006-0000-0300-000001000000}">
      <text>
        <r>
          <rPr>
            <b/>
            <sz val="9"/>
            <color indexed="81"/>
            <rFont val="Tahoma"/>
            <family val="2"/>
          </rPr>
          <t>Haron Emukule:</t>
        </r>
        <r>
          <rPr>
            <sz val="9"/>
            <color indexed="81"/>
            <rFont val="Tahoma"/>
            <family val="2"/>
          </rPr>
          <t xml:space="preserve">
Taken as LS. BOQ for Pad fundation was not filled</t>
        </r>
      </text>
    </comment>
    <comment ref="B238" authorId="0" shapeId="0" xr:uid="{00000000-0006-0000-0300-000002000000}">
      <text>
        <r>
          <rPr>
            <b/>
            <sz val="9"/>
            <color indexed="81"/>
            <rFont val="Tahoma"/>
            <family val="2"/>
          </rPr>
          <t>Haron Emukule:</t>
        </r>
        <r>
          <rPr>
            <sz val="9"/>
            <color indexed="81"/>
            <rFont val="Tahoma"/>
            <family val="2"/>
          </rPr>
          <t xml:space="preserve">
Harmonize</t>
        </r>
      </text>
    </comment>
  </commentList>
</comments>
</file>

<file path=xl/sharedStrings.xml><?xml version="1.0" encoding="utf-8"?>
<sst xmlns="http://schemas.openxmlformats.org/spreadsheetml/2006/main" count="1576" uniqueCount="511">
  <si>
    <t>BILL NO 1 PRELIMINARY WORKS</t>
  </si>
  <si>
    <t>ITEM</t>
  </si>
  <si>
    <t>DESCRIPTION</t>
  </si>
  <si>
    <t>UNIT</t>
  </si>
  <si>
    <t xml:space="preserve">QUANTITY </t>
  </si>
  <si>
    <t>item</t>
  </si>
  <si>
    <t>Excavate starting from stripped level a 600mm wide foundation trench to an average depth of 1500mm (1.5m) in normal soil to be approved by site Engineer</t>
  </si>
  <si>
    <t>cum</t>
  </si>
  <si>
    <t>Excavate starting from stripped level a column base foundation as per foundation layout  to an average depth of 1500mm (1.5m) in normal soil to be approved by site Engineer</t>
  </si>
  <si>
    <t>Supply all materials and cast 50mm concrete for blinding concrete ratio 1:4:8</t>
  </si>
  <si>
    <t>Return fill in and ram excavated material around foundations as directed by Engineer on site</t>
  </si>
  <si>
    <t>Cart-away surplus excavated materials to where directed by Engineer</t>
  </si>
  <si>
    <t>Allow for keeping excavations free from undergroung, or storm water</t>
  </si>
  <si>
    <t>Total Bill No.2 (Carried to Summary)</t>
  </si>
  <si>
    <t xml:space="preserve">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
  </si>
  <si>
    <t>Supply and handpark 300mm hardcore filling well watered and compacted to receive murram (m.s) as directed on site.</t>
  </si>
  <si>
    <t>Supply and lay 50mm thick murram blinding well compacted to receive floor bed(m.s)</t>
  </si>
  <si>
    <t>sq.m</t>
  </si>
  <si>
    <t>Concrete works</t>
  </si>
  <si>
    <t>Vibrated reinforced concrete 1:2:4 to:-</t>
  </si>
  <si>
    <t xml:space="preserve">Supply all materials and cast 150mm thick floor slab </t>
  </si>
  <si>
    <t>Supply all materials and cast 450mm grade beam</t>
  </si>
  <si>
    <t>Supply all materials and cast 200mm thick strip foundation footing.</t>
  </si>
  <si>
    <t>Supply all materials and cast 200mmx200mm columns(foundation column height 1.5m) according to structural drawings upon approval by Site Engineer</t>
  </si>
  <si>
    <t>Supply all materials and cast 300mm thick column bases to be approved by Engineer and according structural drawings</t>
  </si>
  <si>
    <t>Reinforcement details</t>
  </si>
  <si>
    <t>Supply and fix one layer B.R.C ref. No. A 142 fabric reinforcement with 150mm end laps tying wire and spacer blocks weighing 2.22kg/sm (measured nett, allow for laps)</t>
  </si>
  <si>
    <t>Supply and fix strip steel reinforcement round bars to B.s 4449 including all cutting to size, binding wire and spacer blocks in strip to be placed according to the structural drawings provided or as advised by Structural Site Engineer</t>
  </si>
  <si>
    <t>kg</t>
  </si>
  <si>
    <t>Sawnform work to:-</t>
  </si>
  <si>
    <t>Supply and fix formwork for sides of stub columns, strip footing formworks and edges of base columns</t>
  </si>
  <si>
    <t>Supply and fix formwork for sides and edges of floor bed 75-160mm high</t>
  </si>
  <si>
    <t>lm</t>
  </si>
  <si>
    <t>Walling</t>
  </si>
  <si>
    <t>Premise 200cc" or any other equal and approved anti-termite treatment applied as per manufactures</t>
  </si>
  <si>
    <t>Damp proofing</t>
  </si>
  <si>
    <t>500mm gauge polythene damp proof membrane with 150mm (Min) end and side laps</t>
  </si>
  <si>
    <t>3 ply hessian based bituminous felt damp proof course bedded on mortar including leveling:-</t>
  </si>
  <si>
    <t>Supply and fix 200mm wide damp proof course under walls.</t>
  </si>
  <si>
    <t>Plinths</t>
  </si>
  <si>
    <t>Supply and fix 12mm thick rendering in cement sand mortar 1:4</t>
  </si>
  <si>
    <t>Prepare and apply 3 coats black bituminous paint</t>
  </si>
  <si>
    <t>Total Bill No.3 (Carried to Summary)</t>
  </si>
  <si>
    <t>1- Supplying , placing, workmanship, mortar, scaffolds, filling mastic for  expansion joints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</si>
  <si>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t>Vibrated reinforced concrete 1:2:4 (20/20) in:-</t>
  </si>
  <si>
    <t>Supply all materials and cast ring beams &amp; Lintols as per structural design drawings</t>
  </si>
  <si>
    <t>Supply all materials and cast columns as per structural design drawings attached work to be approved by Engineer</t>
  </si>
  <si>
    <t>Formwork</t>
  </si>
  <si>
    <t>Supply and fix formwork for sides of columns</t>
  </si>
  <si>
    <t>Supply and fix formwork on sides and soffites of ringbeams</t>
  </si>
  <si>
    <t>Reinforcement works</t>
  </si>
  <si>
    <t>Assorted for beam reinforcement</t>
  </si>
  <si>
    <t>Assorted for column reinforcement</t>
  </si>
  <si>
    <t>Total Bill No.4 (Carried to Summary)</t>
  </si>
  <si>
    <t>Steel casement doors</t>
  </si>
  <si>
    <t>no</t>
  </si>
  <si>
    <t>Total Bill No.5 (Carried to Summary)</t>
  </si>
  <si>
    <t>All works must be according to drawings, specification and engineer instructions.Rates shall include:-                                                             
1- Submitting  samples for window section for approval of material, accessories, color and fixation  method                                                  
2- Steel frames should be filled with fine aggregate mortar concrete, for fixation                      
3- Hardware, ironmongery and accessories should be approved before supply the materials    
4-All required  tests for painting materials.</t>
  </si>
  <si>
    <t>The contractor is reminded to include in his pricing, the cost of supply, cutting waste and erecting. Timber to be treated as described in the specifications.
All roofing timber should be 2nd grade cellcured cypress, straight, well seasoned, free from knots and insect attacks.
All steel trusses to be approved before installation</t>
  </si>
  <si>
    <t xml:space="preserve">Supply fix 28 IT5 Gauge Galvanized corrugated  Iron sheet pre-painted - Blue. Secured with approved accessories. </t>
  </si>
  <si>
    <t>Supply and fabricate timber trusses spaced @ 1500 c/c along wall plate using 100mm x 50mm thick timber members for trusses, rafters, struts and collars</t>
  </si>
  <si>
    <t>Supply and fix 100 x 50mm wall plate secured on the wall using bolts and fixed with hoop iron to ring beam.</t>
  </si>
  <si>
    <t>50mm x 50mm cypress timber for purlins spaced @ 375 mm across the trusses and secured to the truss rafters using appropriate bolts, nuts and washers</t>
  </si>
  <si>
    <t>200 x 25mm fascia board (apply wood primer on back of timber before fixing fascia board.</t>
  </si>
  <si>
    <t>Total Bill No.7 (Carried to Summary)</t>
  </si>
  <si>
    <t>All works must be according to specification and engineer instructions. Rates shall include :  
1-Supply of all needed materials, including galvanized angles for the corners  as well as the use of   galvanized wire mesh  between concrete 
2-Preparation works by covering all conduits of electricity, water supplies ,between existing walls and slabs … etc,  with  a galvanized wire mesh at least 20cm width  coated by mortar (1:1) cement : 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</si>
  <si>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Floors</t>
  </si>
  <si>
    <t>Supply all materials and screed 25mm thick cement sand screed 1:2 steel backing with red oxide</t>
  </si>
  <si>
    <t>Walls</t>
  </si>
  <si>
    <t>15mm thick cement sand plaster on internal walls</t>
  </si>
  <si>
    <t>Total Bill No.8 (Carried to Summary)</t>
  </si>
  <si>
    <t xml:space="preserve">Prepare and apply three coats Ruff 'N' safi exterior long lasting first grade plastic emulsion paint as"crown" or any other equal and approved paint to Rendered surfaces  </t>
  </si>
  <si>
    <t>Supply, prepare and apply 3 coats smooth velvet emulsion paint as "crown" or any other equal and approved paint to Plastered walls</t>
  </si>
  <si>
    <t>GRAND SUMMARY</t>
  </si>
  <si>
    <t>EXCAVATION AND EARTHWORKS</t>
  </si>
  <si>
    <t>SUBSTRUCTURE</t>
  </si>
  <si>
    <t>SUPERSTRUCTURE</t>
  </si>
  <si>
    <t>DOORS</t>
  </si>
  <si>
    <t>WINDOWS</t>
  </si>
  <si>
    <t>ROOF</t>
  </si>
  <si>
    <t>FINISHES</t>
  </si>
  <si>
    <t>PAINTING AND DECORATIONS</t>
  </si>
  <si>
    <t>NAME:</t>
  </si>
  <si>
    <t>DATE:</t>
  </si>
  <si>
    <t>SIGNATURE:</t>
  </si>
  <si>
    <t>No</t>
  </si>
  <si>
    <t>All works must be according to drawings, specification and engineer instructions. 
Rates shall include:-                                                             
1- Submitting  samples for steel section for approval of material, accessories, color and fixation  method                                                  
2- Steel frames should be filled with fine aggregate mortar concrete, for fixation                       
3- Hardware, ironmongery and accessories should be approved before supply the materials    
4-All required  tests for painting materials.</t>
  </si>
  <si>
    <t xml:space="preserve">GRAND TOTAL </t>
  </si>
  <si>
    <t>RATE (usd)</t>
  </si>
  <si>
    <t>AMOUNT (usd)</t>
  </si>
  <si>
    <t>Mild Steel Door -Supply and fix the following standard section purpose made metallic panelled  doors complete with 75 x 50 x 3mm angle iron frame ,16 gauge mild steel plate built into panels,50 x 25 x3 mm stiles, top and bottom rails,3 lever door lock, tower bolts, pad bolts, finish. Double doors size 1800 x 2100mm, opening outwards</t>
  </si>
  <si>
    <t>Mild Steel Door -Supply and fix the following standard section purpose made metallic panelled  doors complete with 75 x 50 x 3mm angle iron frame ,16 gauge mild steel plate built into panels,50 x 25 x3 mm stiles, top and bottom rails,3 lever door lock, tower bolts, pad bolts, finish Door size 900 x 2100mm. In  one section side hung opening inward, including transom, permanent vent.</t>
  </si>
  <si>
    <t>Supply , assemble and fix purpose-made mild steel widow casement Overall size 1500 x 1500mm, standard metal section from approved manufacture complete with frames, transoms, mullions and hinges stays, fasteners, permanent ventilators  comprising "T" bar G16 sheet metal hood 50mm x 50mm projection to full width of window,  including cutting and pinning lugs to stone wall and bending frame in cement mortar (1:3), approved ironmongery and one coat manufactures primer, all welding ground to smooth finish</t>
  </si>
  <si>
    <r>
      <rPr>
        <i/>
        <u/>
        <sz val="11"/>
        <color rgb="FF000000"/>
        <rFont val="Maiandra GD"/>
        <family val="2"/>
      </rPr>
      <t>Notes:</t>
    </r>
    <r>
      <rPr>
        <i/>
        <sz val="11"/>
        <color rgb="FF000000"/>
        <rFont val="Maiandra GD"/>
        <family val="2"/>
      </rPr>
      <t xml:space="preserve"> The contractor is reminded to visit the site before filling the tender to ascertain the extent of the conditions of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labour and other overheads eg security, profit and overheads, cost of materials, wastages, transport etc.</t>
    </r>
  </si>
  <si>
    <t xml:space="preserve">Rates include: 1- Any painting materials must have a valid certificate confirming that the paint materials meet with  standard and specification , tested by approved local laboratory and have the final approved from the supervisor engineer.
2- The surface must be dry and clean before painting.                            
3- All painting works should provide the required coverage.
4- All paint works must be according to specifications , drawings and supervisor engineer instructions. 
5- Contractor shall take into consideration that all – direct and indirect works and expenses required for the completion of the coming items are included in the unit price. 
6- Smoothen surfaces of existing plastering before the  Commencement paint using sand paper.     
7- Price of painting shall include supply of all materials, cleaning the site, required equipment and workmanship to complete the work according to specifications and directions of the engineer.  </t>
  </si>
  <si>
    <t>200mm thick natural stone grade1  walling in cement sand mortar 1:3 with and including hoop-iron after every 2nd alternate course.</t>
  </si>
  <si>
    <t>BILL NO 1 EXCAVATION AND EARTHWORKS</t>
  </si>
  <si>
    <t>BILL NO 2 SUBSTRUCTURE WORKS</t>
  </si>
  <si>
    <t>BILL NO 3 SUPERSTRUCTURE WORKS</t>
  </si>
  <si>
    <t>Total Bill No.1(Carried to Summary)</t>
  </si>
  <si>
    <t>BILL NO 4 DOORS</t>
  </si>
  <si>
    <t>BILL NO 5 WINDOWS</t>
  </si>
  <si>
    <t>ELEMENT NO. 6 ROOFING</t>
  </si>
  <si>
    <t>BILL NO 7 FINISHES</t>
  </si>
  <si>
    <t>BILL NO 8 PAINTING AND DECORATIONS</t>
  </si>
  <si>
    <t>200mm thick natural machine dressed stone grade 1  walling  in cement  mortar 1:4 with and including hoop-iron after every 2nd alternate course</t>
  </si>
  <si>
    <t>BILL OF QUANTITY FOR CONSTRUCTION OF GENSET HOUSE</t>
  </si>
  <si>
    <t xml:space="preserve">Prepare and apply three coats exterior long lasting first grade plastic emulsion paint as"crown" or any other equal and approved paint to Rendered surfaces  </t>
  </si>
  <si>
    <t>Supply all materials and cast 100mm thick Copping on 600mm high wall  bases to be approved by Engineer and according structural drawings</t>
  </si>
  <si>
    <t>Supply materials and construct 400mm thick walling 1800mm high ( 600mm super structrure and 1200mm sub structure)</t>
  </si>
  <si>
    <t>Sub structure walling and chain link</t>
  </si>
  <si>
    <t>Supply materials and install 50mm diameter pipe for the line post and top rail including all the fittings</t>
  </si>
  <si>
    <t>LM</t>
  </si>
  <si>
    <t xml:space="preserve">Supply chainlink 6 ft high (2.4m) with all fittings and install </t>
  </si>
  <si>
    <t>SM</t>
  </si>
  <si>
    <t>BILL NO 2 SUBSTRUCTURE  AND SUPER STRUCTURE WORKS</t>
  </si>
  <si>
    <t>Supply and install pedestrian gate and moter vehicle gate</t>
  </si>
  <si>
    <t>SUBSTRUCTURE &amp; SUPERSTRUCTURE</t>
  </si>
  <si>
    <t>Notes: The contractor is reminded to visit the site before filling the tender docuement to  ascertain the extent of the conditions of site.  All quantified works in the Tender Document are provisional and payment shall be  made based on the actual work executed at the site and agreed upon by all parties. The contractor is advised to constantly seek the  Engineer instructions at each phase of the work and if required, before filling the Tender Document. All unit rate shall be deemed to include all elements of supplying and construction work that is labour and other overheads eg security, profit and overheads, cost of materials, wastages, transport etc.</t>
  </si>
  <si>
    <t>BILL NO 3 PAINTING AND DECORATIONS</t>
  </si>
  <si>
    <t>Excavate starting from stripped level a column base foundation as per foundation layout  to an average depth of 900mm (0.9m) in hard soil to be approved by site Engineer</t>
  </si>
  <si>
    <t>Supply all materials and cast 400mm x 300 column on 1000mmx1000mm x 450mm base. The sub structure column is 450mm high. The Columns are 3 No. where the main gate is anchored  upon approval by Site Engineer</t>
  </si>
  <si>
    <t xml:space="preserve">Supply all materials and cast 1000mmx1000mm x 50mm Foundation strip for the three column bases. </t>
  </si>
  <si>
    <t>CONSTRUCTION OF WATER SYSTEM</t>
  </si>
  <si>
    <t>Clearing and preparation of the site including cutting down and removal of top soil up to a depth of 150mm and disposed of as directed.</t>
  </si>
  <si>
    <t>M2</t>
  </si>
  <si>
    <t>Excavation of foundation trench</t>
  </si>
  <si>
    <t>M3</t>
  </si>
  <si>
    <t>Supplying and laying 300 mm approved hardcore filling spread well rammed and compacted</t>
  </si>
  <si>
    <t xml:space="preserve">50 mm PCC (1:2:4) For RCC Work </t>
  </si>
  <si>
    <t>Stone Masonry Work in 1:4 C/M</t>
  </si>
  <si>
    <t xml:space="preserve">20 mm thick Plaster in 1:4 C/M </t>
  </si>
  <si>
    <t>3 mm th. Punning work in 1:1 C/M</t>
  </si>
  <si>
    <t>HDP Drain pipe ⱷ 100 mm of 6m long</t>
  </si>
  <si>
    <t xml:space="preserve">Globe valve ⱷ 50 mm </t>
  </si>
  <si>
    <t>Concrete Manhole for Gate Valve with steel cover and lock</t>
  </si>
  <si>
    <t>Brass Union ⱷ 50 mm</t>
  </si>
  <si>
    <t>GI Nipple ⱷ 50 mm</t>
  </si>
  <si>
    <t>GI Pipe ⱷ 50 mm of 6m long</t>
  </si>
  <si>
    <t>GI Elbow ⱷ 50 mm</t>
  </si>
  <si>
    <t>GI Socket ⱷ 50 mm</t>
  </si>
  <si>
    <t>GI Cross ⱷ 50 mm</t>
  </si>
  <si>
    <t>GI Tee ⱷ 50 mm</t>
  </si>
  <si>
    <t xml:space="preserve">Brass Tap </t>
  </si>
  <si>
    <t>Soak pit ⱷ 2m, depth- 3m filled with rubble stones</t>
  </si>
  <si>
    <t>50MM HDPE pipe -distribution pipe</t>
  </si>
  <si>
    <t>M</t>
  </si>
  <si>
    <t>Total for one Unit</t>
  </si>
  <si>
    <t>Total for 2 water points</t>
  </si>
  <si>
    <r>
      <rPr>
        <i/>
        <u/>
        <sz val="11"/>
        <color rgb="FF000000"/>
        <rFont val="Maiandra GD"/>
        <family val="2"/>
      </rPr>
      <t>Notes:</t>
    </r>
    <r>
      <rPr>
        <i/>
        <sz val="11"/>
        <color rgb="FF000000"/>
        <rFont val="Maiandra GD"/>
        <family val="2"/>
      </rPr>
      <t xml:space="preserve"> The contractor is reminded to visit the site before filling the tender document to ascertain the extent of the conditions of site.  All quantified works in the Tender document are provisional and payment shall be  made based on the actual work executed and measured, at the site and agreed upon by all parties. The contractor is advised to constantly seek the  Engineer instructions at each phase of the work and if required, before filling the Tender document. All unit rate shall be deemed to include all elements of supplying and construction work that is labour and other overheads eg security, profit and overheads, cost of materials, wastages, transport etc.</t>
    </r>
  </si>
  <si>
    <t>Vibrated reinforced concrete 1:1:2 to:-</t>
  </si>
  <si>
    <t>Vibrated reinforced concrete 1:1:2 (C25) in:-</t>
  </si>
  <si>
    <t>Supply and fix formwork for sides of columns and slab</t>
  </si>
  <si>
    <t>Supply and fix formwork on sides and soffites of RC tank</t>
  </si>
  <si>
    <t>BILL NO 4 FINISHES</t>
  </si>
  <si>
    <t>All works must be according to specification and engineer instructions. Rates shall include :  
1-Supply of all needed materials, including galvanized angles for the corners  as well as the use of   galvanized wire mesh  between concrete 
2-Sand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</si>
  <si>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Floors and walls</t>
  </si>
  <si>
    <t xml:space="preserve">Supply all materials and screed 25mm thick cement sand screed 1:2 steel backing </t>
  </si>
  <si>
    <t>BILL NO 5 WATER PROOFING, PAINTING AND DECORATIONS</t>
  </si>
  <si>
    <t>Rates include: 1- Any painting materials must have a valid certificate confirming that the paint materials meet with  standard and specification , tested by approved local laboratory and have the final approved from the supervisor engineer.
2- The surface must be dry and clean before painting.                            
3- All painting works should provide the required coverage.
4- All paint works must be according to specifications , drawings and supervisor engineer instructions. 
5- Contractor shall take into consideration that all – direct and indirect works and expenses required for the completion of the coming items are included in the unit price. 
6- Smoothen surfaces of existing plastering before the  Commencement paint using sand paper.     
7- Price of painting shall include supply of all materials, cleaning the site, required equipment and workmanship to complete the work according to specifications and directions of the engineer.                                                               8- All pipes connected to the tank including the inlet, outlet, score pipe and the overflow pipe shall be GI materials. other pipes shall be HDPE material.</t>
  </si>
  <si>
    <t xml:space="preserve">Prepare and apply three coats exterior long lasting water proofing or any other equal and approved paint to Rendered surfaces  </t>
  </si>
  <si>
    <t xml:space="preserve">SUPERSTRUCTURE </t>
  </si>
  <si>
    <t>PLUMBING ACCESSORIES, PIPING 500M WITH HDPE PIPE, LADDER AND OTHERS</t>
  </si>
  <si>
    <t>PROVISIONAL</t>
  </si>
  <si>
    <t>DONOR-DFiD</t>
  </si>
  <si>
    <r>
      <rPr>
        <i/>
        <u/>
        <sz val="11"/>
        <color rgb="FF000000"/>
        <rFont val="Maiandra GD"/>
        <family val="2"/>
      </rPr>
      <t>Notes:</t>
    </r>
    <r>
      <rPr>
        <i/>
        <sz val="11"/>
        <color rgb="FF000000"/>
        <rFont val="Maiandra GD"/>
        <family val="2"/>
      </rPr>
      <t xml:space="preserve"> The contractor is reminded to visit the site before filling the Tender document to  ascertain the extent of the conditions of site.  All quantified works in the tender document are provisional and payment shall be  made based on the actual work executed at the site and agreed upon by all parties. The contractor is advised to constantly seek the  Engineer instructions at each phase of the work and if required, before filling the Tender Document. All unit rate shall be deemed to include all elements of supplying and construction work that is labour and other overheads eg security, profit and overheads, cost of materials, wastages, transport etc.</t>
    </r>
  </si>
  <si>
    <t>Supply all materials and cast 450mm x250mm x  3182mm grade beam</t>
  </si>
  <si>
    <t>Supply all materials and cast 300mmx300mm columns on 2000x 2000mm  foundation to a height of 1 meters according to  structural drawings upon approval by Site Engineer</t>
  </si>
  <si>
    <t>Supply all materials and cast 600mm x 300mm beam composite with base of the tank ( bottom slab of the tank is 150mm thick) thick   according structural drawings</t>
  </si>
  <si>
    <t>Supply all materials and cast 2000mm x 2000mm x 450mm base</t>
  </si>
  <si>
    <t>Supply all materials and cast 450mm x250mm x 3182mm grade beam</t>
  </si>
  <si>
    <t>Supply all materials and cast 300mmx300mm x 5650mm columns according to  structural drawings upon approval by Site Engineer</t>
  </si>
  <si>
    <t>Supply all materials and cast tank walling and cover slab as per  structural design drawings attached work to be approved by Engineer</t>
  </si>
  <si>
    <t>Reinforcement details (for all structural works)</t>
  </si>
  <si>
    <t>Supply and fix formwork on sides and soffites of square beam</t>
  </si>
  <si>
    <t>Supply all materials and cast 4800mm x 4800mm x 600mm base raft foundation</t>
  </si>
  <si>
    <t>Supply all materials and cast 300mmx300mm columns on 4800x 4800mm raft foundation to a height of 1.350 meters according to  structural drawings upon approval by Site Engineer</t>
  </si>
  <si>
    <t>RATE (USD)</t>
  </si>
  <si>
    <t>AMOUNT (USD)</t>
  </si>
  <si>
    <t>CONSTRUCTION OF GENSET HOUSE</t>
  </si>
  <si>
    <t>CONSTRUCTION OF FENCE AND GATE INSTALLATION</t>
  </si>
  <si>
    <t>CONSTRUCTION OF TAP STAND (2NO.)</t>
  </si>
  <si>
    <t>TOTAL FOR ONE SYSTEM</t>
  </si>
  <si>
    <t>TOTAL FOR SYSTEMS</t>
  </si>
  <si>
    <t>CONSTRUCTION OF ELEVATED WATER TANK (PAD FOUNDATION)</t>
  </si>
  <si>
    <t>CONSTRUCTION OF ELEVATED WATER TANK (RAFT FOUNDATION)</t>
  </si>
  <si>
    <t>DOCUMENT REFERENCE</t>
  </si>
  <si>
    <t>REF: Genset-01</t>
  </si>
  <si>
    <t>REF: Tank 02</t>
  </si>
  <si>
    <t>REF:WP 01</t>
  </si>
  <si>
    <t>REF: Fence 01</t>
  </si>
  <si>
    <t>BILL OF QUANTITY FOR FENCING BOREHOLE 40 x 40 meters (REF: Fence 01)</t>
  </si>
  <si>
    <t>BILL OF QUANTITY FOR  CONSTRUCTION OF TWO WATER POINTS (REF:WP 01)</t>
  </si>
  <si>
    <t>BILL OF QUANTITY FOR  CONSTRUCTION OF 30CM 8.95M HIGH RCC WATER TOWER-Pad Foundation (REF: Tank 02)</t>
  </si>
  <si>
    <t>BILL OF QUANTITY FOR  CONSTRUCTION OF 30CM 8.95M HIGH RCC WATER TOWER-Raft Foundation (REF: Tank-01)</t>
  </si>
  <si>
    <t>BILL OF QUANTITY FOR  CONSTRUCTION OF GENSET HOUSE (REF: Genset-01)</t>
  </si>
  <si>
    <t>Hydrogeophysical survey</t>
  </si>
  <si>
    <t>Work Description</t>
  </si>
  <si>
    <t>Unit</t>
  </si>
  <si>
    <t>Unit Cost</t>
  </si>
  <si>
    <t>A.1</t>
  </si>
  <si>
    <t>Cost of Hydrogeophysical survey</t>
  </si>
  <si>
    <t>A.2</t>
  </si>
  <si>
    <t>Borehole Drilling</t>
  </si>
  <si>
    <t>General Items</t>
  </si>
  <si>
    <t>Mobilization/De-mobilization</t>
  </si>
  <si>
    <t>Ls</t>
  </si>
  <si>
    <t>Site cleaning, rigging &amp; excavation of mud pit</t>
  </si>
  <si>
    <t>Drilling</t>
  </si>
  <si>
    <t>Drilling with 17.5''</t>
  </si>
  <si>
    <t>m</t>
  </si>
  <si>
    <t>Drilling in all types of formation @12"</t>
  </si>
  <si>
    <t>Logging</t>
  </si>
  <si>
    <t>Lithological Logging</t>
  </si>
  <si>
    <t>LS</t>
  </si>
  <si>
    <t>Supply and Installation of Material</t>
  </si>
  <si>
    <t>Supply and install 14'' surface casing</t>
  </si>
  <si>
    <t>Supply and install uPVC blind 8"</t>
  </si>
  <si>
    <t>Supply and install uPVC screen 8"</t>
  </si>
  <si>
    <t>Supply and installation 3/4 observation pipe</t>
  </si>
  <si>
    <t>Well Completion and Sanitary Protection Work</t>
  </si>
  <si>
    <t>Supply and install clean well rounded and sorted river gravel (Buur Hakaba) in to annular space and/or casing</t>
  </si>
  <si>
    <t>Well cleaning and development</t>
  </si>
  <si>
    <t>hrs</t>
  </si>
  <si>
    <t>Grout with mass concrete to a depth  of 2m</t>
  </si>
  <si>
    <t>Construct well head</t>
  </si>
  <si>
    <t>Pumping Tests including result analysis</t>
  </si>
  <si>
    <t>Constant discharge test</t>
  </si>
  <si>
    <t>Monitoring Recovery</t>
  </si>
  <si>
    <t>Step draw-down test (Variable discharge)</t>
  </si>
  <si>
    <t>Supply and install well cap</t>
  </si>
  <si>
    <t>pcs</t>
  </si>
  <si>
    <t>Water quality analysis</t>
  </si>
  <si>
    <t>BH Drilling Completion Total Cost</t>
  </si>
  <si>
    <r>
      <t>m</t>
    </r>
    <r>
      <rPr>
        <vertAlign val="superscript"/>
        <sz val="12"/>
        <rFont val="Maiandra GD"/>
        <family val="2"/>
      </rPr>
      <t>3</t>
    </r>
  </si>
  <si>
    <t>S/N0.</t>
  </si>
  <si>
    <t xml:space="preserve">QTY </t>
  </si>
  <si>
    <t>Costs (USD)</t>
  </si>
  <si>
    <t>BILL OF QUANTITY FOR  BOREHOLE DRILLING AND HYDOGEOPHYSICAL SURVEY (REF: BH-01)</t>
  </si>
  <si>
    <r>
      <rPr>
        <i/>
        <u/>
        <sz val="12"/>
        <rFont val="Maiandra GD"/>
        <family val="2"/>
      </rPr>
      <t>Notes:</t>
    </r>
    <r>
      <rPr>
        <i/>
        <sz val="12"/>
        <rFont val="Maiandra GD"/>
        <family val="2"/>
      </rPr>
      <t xml:space="preserve"> The contractor is reminded to visit the site before filling the tender to ascertain the extent of the conditions of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labour and other overheads eg security, profit and overheads, cost of materials, wastages, transport etc.</t>
    </r>
  </si>
  <si>
    <t>HYDROGEOPHYSCIAL SURVEY &amp; BH DRILLING</t>
  </si>
  <si>
    <t>REF: BH-01</t>
  </si>
  <si>
    <t>REF: Tank 01</t>
  </si>
  <si>
    <t>Total cost for survey and drilling</t>
  </si>
  <si>
    <t>SUMMARY BILL FOR LOT 2-LOWER SHABELLE</t>
  </si>
  <si>
    <t>SUMMARY BILL FOR LOT 1-BAIDOA, BAY REGION</t>
  </si>
  <si>
    <t>Daaus Well Drilling Company</t>
  </si>
  <si>
    <t>Juba General Trading Company</t>
  </si>
  <si>
    <t>Ifiye General Construction &amp; Logistics Company</t>
  </si>
  <si>
    <t>Khalil Construction &amp; Logistics company</t>
  </si>
  <si>
    <t>Gabow Construction Company</t>
  </si>
  <si>
    <t xml:space="preserve">Bananay Logistics Service &amp; Construction </t>
  </si>
  <si>
    <t>Ahli Model Engineering Company (AMECO)</t>
  </si>
  <si>
    <t>Duqow Construction &amp; General Services</t>
  </si>
  <si>
    <t>Damal Investment Limited</t>
  </si>
  <si>
    <t>Somali Consulting &amp; Engineering Service</t>
  </si>
  <si>
    <t>Al-Wafa Well Drilling &amp; Construction Company</t>
  </si>
  <si>
    <t>Gurmad for Sustainable Aid</t>
  </si>
  <si>
    <t>A</t>
  </si>
  <si>
    <t>B</t>
  </si>
  <si>
    <t>Somali Engineering Consultancy &amp; Construction Company</t>
  </si>
  <si>
    <t>Amount</t>
  </si>
  <si>
    <t>Quoted  Amount</t>
  </si>
  <si>
    <t>TOTAL FOR TWO SYSTEMS ( Corrected Amount)</t>
  </si>
  <si>
    <t>Quoted Amount</t>
  </si>
  <si>
    <t>Difference</t>
  </si>
  <si>
    <t>LOT 2</t>
  </si>
  <si>
    <t>LOT 1</t>
  </si>
  <si>
    <t>ENV REF:</t>
  </si>
  <si>
    <t>Excavate starting from stripped level a column base foundation as per foundation layout  to an average depth of 1500mm (1.5)  to be approved by site Engineer</t>
  </si>
  <si>
    <r>
      <t>m</t>
    </r>
    <r>
      <rPr>
        <vertAlign val="superscript"/>
        <sz val="11"/>
        <rFont val="Maiandra GD"/>
        <family val="2"/>
      </rPr>
      <t>3</t>
    </r>
  </si>
  <si>
    <t>Supply all materials and cast 300mmx300mm columns on 1200x 1200mm  foundation to a height of 1.5 meters according to  structural drawings upon approval by Site Engineer</t>
  </si>
  <si>
    <t>Supply all materials and cast 1200mm x 1200mm x 350mm base</t>
  </si>
  <si>
    <r>
      <t>m</t>
    </r>
    <r>
      <rPr>
        <vertAlign val="superscript"/>
        <sz val="11"/>
        <rFont val="Maiandra GD"/>
        <family val="2"/>
      </rPr>
      <t>2</t>
    </r>
  </si>
  <si>
    <t>Supply and fix strip steel reinforcement round bars to B.s 4449 including all cutting to size, binding wire and spacer blocks in strip to be placed according to the structural drawings provided or as advised by Engineer</t>
  </si>
  <si>
    <t xml:space="preserve">D8-Beam and Column stirrups </t>
  </si>
  <si>
    <t>D10-Tank bottom,walling and top</t>
  </si>
  <si>
    <t xml:space="preserve">D16-Bases.Columns and beams </t>
  </si>
  <si>
    <t>Supply all materials and cast 300mmx300mm x 5650mm columns according to  structural drawings upon approval by Engineer</t>
  </si>
  <si>
    <t>Supply all materials and cast tank walling and cover slab as  per structural design drawings attached work to be approved by Engineer</t>
  </si>
  <si>
    <t>Supply and fix formwork on sides, soffites and top of RC tank</t>
  </si>
  <si>
    <t>Sum</t>
  </si>
  <si>
    <t>Plumbing accessories,hatchdoor and ladder</t>
  </si>
  <si>
    <t>Supply all materials and cast 300mm x 300mm beam as composite with base of the tank (150mm thick) according structural drawings.</t>
  </si>
  <si>
    <t xml:space="preserve">Supply and install 200mm PVC waterbar V20 bottom slab-walling construction joint </t>
  </si>
  <si>
    <t>BILL NO 5 WATER PROOFING, PAINTING AND SIGNAGE</t>
  </si>
  <si>
    <t>Design and paint visibility signage as instructed to include project code/title donor and COOPI logos</t>
  </si>
  <si>
    <t>Supply and install pedestrian gate</t>
  </si>
  <si>
    <t xml:space="preserve">Mobilize clean well to remove mud and debri.Excavate to deepen well 1.5 meters diameter ensuring safety procedures to reach high yeild aquifer. Allow for motorized dewatering to achieve minimum water column of minimum 6 meters </t>
  </si>
  <si>
    <t xml:space="preserve">Backfill external sides of intake chamber with 5-12m  diameter graded and mixed  gravel/ coarse sand </t>
  </si>
  <si>
    <t>Install precast 675x675x50mm thick lockable manhole cover on 38mm Mild Steel angle section</t>
  </si>
  <si>
    <t>Disinfect using chlorine solution yielding at least 50 mg/l of active chlorine in all parts of the well.</t>
  </si>
  <si>
    <t xml:space="preserve">Design and intall Donor and COOPI plagues for durable signage </t>
  </si>
  <si>
    <t>Construct intake chamber by installing precast perforated/weep holes well rings 100 mm thick and 1.5 m diameter at 1 meter heights for intake chamber 6 meters deep. Allow future access with fixation of steel steps.</t>
  </si>
  <si>
    <t>Construct supporting curb to hold top of intake chamber as shown in drawing with mass concrete as blinding. Stabilize the rest of wall to with reinforced concrete 6mm diameter bars up to 100mm above ground level. Backfill external diameter with rubbles.</t>
  </si>
  <si>
    <t>Ditto cover slab should be 100mm thick, reinforced with 8mm steel rods at 150mm grid, concrete mixed in the ratio of 1:2:4 and allowed to protected cure for 7 days.Allow for well acess manhole.</t>
  </si>
  <si>
    <t>Set</t>
  </si>
  <si>
    <t xml:space="preserve">Sub Total Rehabilitation and Equipping of 1 No.Shallow well </t>
  </si>
  <si>
    <t>Cast plain concrete class 15 in:50mm blinding to receive masonry pit lining</t>
  </si>
  <si>
    <t xml:space="preserve">Masonry rubble walling for foundation.D8 between  aternative courses. </t>
  </si>
  <si>
    <t>Total Rehabilitation and Equipping of 6 No.Shallow wells</t>
  </si>
  <si>
    <t xml:space="preserve">Supply all materials for sawn formwork for slab casting </t>
  </si>
  <si>
    <t>Supply and fix strip steel reinforcement D10 round bars for pit slab to B.s 4449 including all cutting to size and binding wire provided or as advised by Engineer</t>
  </si>
  <si>
    <t>Supply all materials and install 4 inch UPVC waste pipe for ventilitation with top mesh for fly seives/traps</t>
  </si>
  <si>
    <t>Supply all materials and fill well compacted hardcore for ramp according to drawings</t>
  </si>
  <si>
    <t>Excavate pit dimensions 1000x1000x3000mm</t>
  </si>
  <si>
    <t xml:space="preserve">Supply all materials and cast concrete 1:2:4 ,150 mm thick for ramp pavement.Allow for adequate curing min 7 days </t>
  </si>
  <si>
    <t>Ditto Corrugated iron sheets 34 gauge 2 meters long</t>
  </si>
  <si>
    <t xml:space="preserve">Ditto Timber door with frame,3 no.hidges/door and interior plus external locks.900mm door to open swing to outside  </t>
  </si>
  <si>
    <t>Supply and install 20l handwashing station with tap as advised by Engineer</t>
  </si>
  <si>
    <t xml:space="preserve">Supply and install Solar LED Street Light with Lithium-Ion battery and reinforce to abate vandals </t>
  </si>
  <si>
    <t>Paint Signage and logos as advised by Engineer</t>
  </si>
  <si>
    <r>
      <t>m</t>
    </r>
    <r>
      <rPr>
        <vertAlign val="superscript"/>
        <sz val="11"/>
        <color indexed="8"/>
        <rFont val="Maiandra GD"/>
        <family val="2"/>
      </rPr>
      <t>2</t>
    </r>
  </si>
  <si>
    <r>
      <t>m</t>
    </r>
    <r>
      <rPr>
        <vertAlign val="superscript"/>
        <sz val="11"/>
        <color indexed="8"/>
        <rFont val="Maiandra GD"/>
        <family val="2"/>
      </rPr>
      <t>3</t>
    </r>
  </si>
  <si>
    <t>Sub Total for 1 No. PWD Emergency Latrines</t>
  </si>
  <si>
    <t>Total for 5 No. PWD Emergency Latrines (Carried to Summary)</t>
  </si>
  <si>
    <t xml:space="preserve">Supply and install Solar LED Street Light with Lithium-Ion battery and reinforce to abate vandalism </t>
  </si>
  <si>
    <t xml:space="preserve">Supply, cut and fix 3x2 inch sawn timber </t>
  </si>
  <si>
    <t>Supply, cut and fix 3x2 inch sawn timber</t>
  </si>
  <si>
    <t>Totals 5 No, Emergency Latrines  (Carried to Summary)</t>
  </si>
  <si>
    <t xml:space="preserve">Sub Total 1 No. Emergency Latrine </t>
  </si>
  <si>
    <t xml:space="preserve">Fabricate and install galvanised iron grab bars/handrails for PWD support and install plastic seat </t>
  </si>
  <si>
    <t xml:space="preserve">Fabricate and install galvanised iron grab bars/handrails for PWD support and install plastic/ceramic seat </t>
  </si>
  <si>
    <t xml:space="preserve">Mobilize, remove existing corrugated iron sheets  for reuse and backfill pit </t>
  </si>
  <si>
    <t>Excavate pit dimensions 1000x1000x7000mm</t>
  </si>
  <si>
    <t xml:space="preserve">Reuse corrugated iron sheets,timber and door and construct super structure </t>
  </si>
  <si>
    <t xml:space="preserve">Allow for additional 34 gauge 2 meters corrugated iron sheets </t>
  </si>
  <si>
    <t xml:space="preserve">Prepare and apply one coat undercoal and 2 coats washable silk emulsion </t>
  </si>
  <si>
    <t xml:space="preserve">Replaster walling maximum 20mm thickens </t>
  </si>
  <si>
    <t>Supply plumbing fittings and install for water access inside latrine</t>
  </si>
  <si>
    <t xml:space="preserve">Sub total rehabilitation of one latrine </t>
  </si>
  <si>
    <t xml:space="preserve">Fabricate and install galvanised iron grab bars/handrails for PWD support and install plastic seat,Allow for interior and exterior latches  </t>
  </si>
  <si>
    <t xml:space="preserve">Total for rehabilitation of 3 latrines </t>
  </si>
  <si>
    <t>Item</t>
  </si>
  <si>
    <t>Total Construction of RCC Tank</t>
  </si>
  <si>
    <t>Total Construction of two RCC Tanks</t>
  </si>
  <si>
    <t>Supply materials and install 50mm diameter G1 CHS for the line post and top rail including all the fittings.</t>
  </si>
  <si>
    <t>Straight Pipes</t>
  </si>
  <si>
    <t>20mmø</t>
  </si>
  <si>
    <t>25mmø</t>
  </si>
  <si>
    <t>Elbows</t>
  </si>
  <si>
    <t>No.</t>
  </si>
  <si>
    <t>Tees</t>
  </si>
  <si>
    <t>Reducer Coupling</t>
  </si>
  <si>
    <t>20x25mmø PPR reducer coupling</t>
  </si>
  <si>
    <t>Union</t>
  </si>
  <si>
    <t>25mmø PPR union</t>
  </si>
  <si>
    <t>Gate Valves</t>
  </si>
  <si>
    <t>25mm ø approved high pressure screw- down full way non-rising stem solid wedge disc gate valve to BS 5154 PN 16 for Series B Rating with wheel head and joints to steel tubing. As "Crane Model 156 " or equal and approved</t>
  </si>
  <si>
    <t xml:space="preserve">No. </t>
  </si>
  <si>
    <t>20mm ø approved high pressure screw- down full way non-rising stem solid wedge disc gate valve to BS 5154 PN 16 for Series B Rating with wheel head and joints to steel tubing. As "Crane Model 156 " or equal and approved</t>
  </si>
  <si>
    <t>PPR Male threaded adaptors (Brass threads).</t>
  </si>
  <si>
    <t>20 x ¾"ø  Male threaded adaptors (Brass threads).</t>
  </si>
  <si>
    <t>25 x 1"ø  Male threaded adaptors (Brass threads).</t>
  </si>
  <si>
    <t xml:space="preserve">Supply, deliver and install GI pipes and fittings  for sizes upto 2" </t>
  </si>
  <si>
    <t>20mmø ( to be cut and threaded as requred)</t>
  </si>
  <si>
    <t>Install a sturdy hand suction pump as approved by Engineer and provide maintenance manual and warrantry</t>
  </si>
  <si>
    <t>Conduct 12 hours drawdown test pumping and provide report before proceeding</t>
  </si>
  <si>
    <t>5 No. EMERGENCY LATRINES</t>
  </si>
  <si>
    <t xml:space="preserve">REHABILITATION OF YAKSHIID MCH LATRINES </t>
  </si>
  <si>
    <t>Sub Total for 1 No. Solar shallow well</t>
  </si>
  <si>
    <t xml:space="preserve">Supply and install solar Lorentz or grundofs submersible pump inaccordance to well yeild test provided by pump test.Specs-Brushless DCMotor type,efficiency ≥85–90% with dry-run sensor and remote monitoring </t>
  </si>
  <si>
    <t>Well-probe sensor</t>
  </si>
  <si>
    <t>Lightning arrestor, earth rod and clamp</t>
  </si>
  <si>
    <t xml:space="preserve">Supply an apply Acrylic Waterproof Paint on internal surfaces for walls </t>
  </si>
  <si>
    <t>Supply all materials and install dry wall for Marternity bathroom laudry closet combo</t>
  </si>
  <si>
    <t>Ditto hack and install 4inch UPVC drainage and all plubing works as instructed</t>
  </si>
  <si>
    <t xml:space="preserve">Ls </t>
  </si>
  <si>
    <t xml:space="preserve">Ditto wiring and lighting </t>
  </si>
  <si>
    <t xml:space="preserve">Totals 2 No, Solar pumping installations </t>
  </si>
  <si>
    <t>Construct head well supporting curb to hold top of intake chamber as shown in drawing with mass concrete as blinding. Stabilize the rest of wall to with reinforced concrete 10mm diameter bars up to above maximum flood level . Backfill external diameter with rubbles.</t>
  </si>
  <si>
    <t>Fabricate and install visibility board with Donor and COOPI logos as well as project information as advised by Engineer</t>
  </si>
  <si>
    <t xml:space="preserve">Total for 2 No.Solar shallow wells </t>
  </si>
  <si>
    <t>A.</t>
  </si>
  <si>
    <t>Keep the works free from all water, including spring and running water by pumping or other means necessary to the Architect's approval.</t>
  </si>
  <si>
    <t>B.</t>
  </si>
  <si>
    <t xml:space="preserve">Maintain the sides of excavations by planking and strutting or other means necessary to the Architect's approval. </t>
  </si>
  <si>
    <t>C.</t>
  </si>
  <si>
    <t>Clear site of all grass, weeds, shrubs, bushes, rubbish etc. grub up roots and other similar obstructions and cart away.</t>
  </si>
  <si>
    <t>m2</t>
  </si>
  <si>
    <t>E.</t>
  </si>
  <si>
    <t>Excavate foundation trench commencing at stripped level and not exceeding 1.5m deep.</t>
  </si>
  <si>
    <t>m3</t>
  </si>
  <si>
    <t>K.</t>
  </si>
  <si>
    <t>Return fill in and ram selected excavated material around foundations and column bases.</t>
  </si>
  <si>
    <t>L.</t>
  </si>
  <si>
    <t>Remove surplus excavated material from site.</t>
  </si>
  <si>
    <t>Plain concrete (class 15)</t>
  </si>
  <si>
    <t>50mm Blinding under foundations.</t>
  </si>
  <si>
    <t>Vibrated reinforced concrete (class 25/30)</t>
  </si>
  <si>
    <t>H.</t>
  </si>
  <si>
    <t>Foundations.</t>
  </si>
  <si>
    <t>Vibrated reinforced concrete (class 20/25)</t>
  </si>
  <si>
    <t>O.</t>
  </si>
  <si>
    <t>150mm Bed laid on damp proof membrane (measured separately).</t>
  </si>
  <si>
    <t>Round ribbed steel bar reinforcement to B.S. 4449</t>
  </si>
  <si>
    <t xml:space="preserve">10mm Diameter bars. </t>
  </si>
  <si>
    <t>Kg.</t>
  </si>
  <si>
    <t>8mm Do.</t>
  </si>
  <si>
    <t>Sawn formwork</t>
  </si>
  <si>
    <t>F.</t>
  </si>
  <si>
    <t>Sides of foundations.</t>
  </si>
  <si>
    <t>M.</t>
  </si>
  <si>
    <t>Edge of bed 75 - 150mm high.</t>
  </si>
  <si>
    <t>Approved natural local stone walling in cement and sand mortar (1:3).</t>
  </si>
  <si>
    <t>250mm Load bearing foundation wall.</t>
  </si>
  <si>
    <t>15mm Cement and sand (1:4) external rendering on plinth finished smooth with a wood float.</t>
  </si>
  <si>
    <t>Prepare and apply three coats of black bituminous paint as 'Crown' or other equal and approved on rendered surfaces.</t>
  </si>
  <si>
    <t>SUBSTRUCTURES</t>
  </si>
  <si>
    <t xml:space="preserve">600 x 350 x 100/75mm Weathered and throated precast concrete (class 25) window cill bedded and jointed in cement and sand mortar (1:3) complete with jointing joggles and dowel holes for frame fixing. </t>
  </si>
  <si>
    <t>Supply, assemble and fix the following purpose made steel encasement hinged windows in 2mm thick (minimum) approved sections complete with all necessary handles, levers or finger pulls and pins, catches, stays and approved small locking device where applicable  fixed at pre-determined positions, including snap on glazing beads, building in lugs to jambs, plugging and screwing to head and cill and bedding frames in waterproof cement mortar and pointing in approved acrylic mastic and oiling, easing and adjusting.</t>
  </si>
  <si>
    <t>Window size 1000 x 1100mm</t>
  </si>
  <si>
    <t>G.</t>
  </si>
  <si>
    <t>Supply, assemble and fix the following purpose made steel casement doors in 2mm thick (minimum) approved sections  including all necessary proprietary ironmongery, building in lugs to jambs, plugging and screwing to head and cill and bedding frames in waterproof cement mortar and pointing in approved acrylic mastic and oiling, easing and adjusting.</t>
  </si>
  <si>
    <t>Supply and fix the following ironmongery from "Assa Abloy" or other equal and approved supplier (All Provisional).</t>
  </si>
  <si>
    <t>The whole of the following work is to be executed by an approved Sub-Contractor.</t>
  </si>
  <si>
    <t>150 x 50mm Intermediate Rafters.</t>
  </si>
  <si>
    <t>alu-zinc galvanised box profile steel sheets  guage 28 suitably fixed onto the roof structure in accordance with the manufacturer's printed instructions to the Engineer's approval.</t>
  </si>
  <si>
    <t>D.</t>
  </si>
  <si>
    <t>Fabricate and install signboard,Paint Signage and logos as advised by Engineer</t>
  </si>
  <si>
    <t xml:space="preserve">Fabricate signboard with Donor and COOPI logos and other project information instructed </t>
  </si>
  <si>
    <t>BILL OF QUANTITY FOR FENCING SOLAR INSTALLATIONS</t>
  </si>
  <si>
    <t xml:space="preserve">Total 2 Fences </t>
  </si>
  <si>
    <t xml:space="preserve">Sub Total 1 Fence </t>
  </si>
  <si>
    <t>Construct solar panel mounting structure ( galvanized steel sections or similar non rustable approved material) comprizing 1.5"x1.5" angular steel section on 2"x4" steel hollow section in 500x 300 concrete footing</t>
  </si>
  <si>
    <t xml:space="preserve">REHABILITATION OF YAAKDA MCH LATRINES </t>
  </si>
  <si>
    <t xml:space="preserve">Total 2 Latrines </t>
  </si>
  <si>
    <t>Sub Total 1 Latrine</t>
  </si>
  <si>
    <t xml:space="preserve"> Total </t>
  </si>
  <si>
    <t xml:space="preserve">Allow for construction of masonry placenta pit 600x600x800mm with locable steel hatch door </t>
  </si>
  <si>
    <t xml:space="preserve"> REHABILITATION AND EQUIPPING OF 6 No.SHALLOW WELLS IN DINSOOR</t>
  </si>
  <si>
    <t>CONSTRUCTION OF 20 M3 6M HIGH RCC WATER TOWER</t>
  </si>
  <si>
    <t>FENCING SOLAR INSTALLATIONS</t>
  </si>
  <si>
    <t>CONSTRUCTION OF 5 EMERGENCY LATRINES ACCESSIBLE BY PWD IN DINSOOR</t>
  </si>
  <si>
    <t>CONSTRUCTION OF WATER KIOSKS</t>
  </si>
  <si>
    <t>TOTAL AMOUNT TWO KIOSKS</t>
  </si>
  <si>
    <t>DOOR</t>
  </si>
  <si>
    <t>SUB TOTAL AMOUNT ONE KIOSK</t>
  </si>
  <si>
    <t>Connect water supply and install 5No 1/2 inch taps</t>
  </si>
  <si>
    <t>Allow for construction of masonry placenta pit 600x600x800mm with locable steel hatch door</t>
  </si>
  <si>
    <t xml:space="preserve">			Paint Signage and logos as advised by Engineer	</t>
  </si>
  <si>
    <t>Watts</t>
  </si>
  <si>
    <t xml:space="preserve">Supply and install  1 1/4'' uPVC riser pipes.Allow for all fittings and connectors </t>
  </si>
  <si>
    <r>
      <t>m</t>
    </r>
    <r>
      <rPr>
        <vertAlign val="superscript"/>
        <sz val="12"/>
        <rFont val="Times New Roman"/>
        <family val="1"/>
      </rPr>
      <t>2</t>
    </r>
  </si>
  <si>
    <t>Single leaves, steel door with permanent vent over, Size 2000 x 1000mm.Inlcude locks and hinges</t>
  </si>
  <si>
    <t>Electrical &amp; Cabling Works;DC Power Cables (PV to Controller), Pump Power Cables (Controller to Pump),Conduits / Trunking
DC Isolators / Disconnect Switches</t>
  </si>
  <si>
    <t xml:space="preserve">SOLAR PUMPING AND PIPELINE INSTALLATION </t>
  </si>
  <si>
    <t>Excavate trench not less than 600mm deep</t>
  </si>
  <si>
    <t xml:space="preserve">Back fill with as instructed by Engineer after testing.Allow for disinfection </t>
  </si>
  <si>
    <t>Supply and lay 50mm HDPE transmission pipeline from well to RCC tank and water Kiosk</t>
  </si>
  <si>
    <r>
      <t>Ditto 100mm Thick highly Compacted Reinforced Concrete Rings Without perforation with allowance of</t>
    </r>
    <r>
      <rPr>
        <b/>
        <sz val="11"/>
        <rFont val="Maiandra GD"/>
        <family val="2"/>
      </rPr>
      <t xml:space="preserve"> 150 mm above maximum flood</t>
    </r>
    <r>
      <rPr>
        <sz val="11"/>
        <rFont val="Maiandra GD"/>
        <family val="2"/>
      </rPr>
      <t xml:space="preserve"> level</t>
    </r>
  </si>
  <si>
    <t>Ditto 100mm Thick highly Compacted Reinforced Concrete Rings Without perforation with allowance of 150 mm above maximum flood level</t>
  </si>
  <si>
    <t>Supply and all plumbing works and connect water to latrines  as instructed from thr main Warijinay pipeline</t>
  </si>
  <si>
    <t>Supply and all plumbing works and connect water to latrines  as instructed from the main Warijinay pipeline</t>
  </si>
  <si>
    <t xml:space="preserve">Fabricate and install galvanised iron grab bars/handrails for PW and PWD support and install plastic/ceramic seat </t>
  </si>
  <si>
    <t>REHABILITATION OF MOROGABEY MCH LATRINES (6 repairs and 1 partion cubicles)</t>
  </si>
  <si>
    <t>C</t>
  </si>
  <si>
    <t>D</t>
  </si>
  <si>
    <t>E</t>
  </si>
  <si>
    <t>F</t>
  </si>
  <si>
    <t>G</t>
  </si>
  <si>
    <t>H</t>
  </si>
  <si>
    <t>REHABILITATION AND UPGRADING OF 2 HIGH YEILD WELLS TO SOLAR PUMPING SYSTEMS</t>
  </si>
  <si>
    <t>K</t>
  </si>
  <si>
    <t>L</t>
  </si>
  <si>
    <t>N</t>
  </si>
  <si>
    <t>O</t>
  </si>
  <si>
    <t>P</t>
  </si>
  <si>
    <t>Q</t>
  </si>
  <si>
    <t>R</t>
  </si>
  <si>
    <t>S</t>
  </si>
  <si>
    <t>T</t>
  </si>
  <si>
    <t>U</t>
  </si>
  <si>
    <t>V</t>
  </si>
  <si>
    <t>W</t>
  </si>
  <si>
    <t>I</t>
  </si>
  <si>
    <t>J</t>
  </si>
  <si>
    <t xml:space="preserve">Solar sundries </t>
  </si>
  <si>
    <t>PV Mono crystalline solar modules provisional.The price shall include PV combiner VDC box and other accessories</t>
  </si>
  <si>
    <t>BILL OF QUANTITY FOR AICS 12690 REHABILITATION &amp; EQUIPPING OF SHALLOW WELLS IN DINSOR</t>
  </si>
  <si>
    <t>BILL OF QUANTITY FOR AICS 12690 REHABILITATION AND UPGRADE OF SOLAR-POWERED WATER SUPPLY SYSTEMS IN DINSOOR DISTRICT</t>
  </si>
  <si>
    <t>Grant Total for Water Supply system</t>
  </si>
  <si>
    <t>BILL OF QUANTITY FOR AICS 12690 FOR REHABILITATION OF MATERNAL HEALTH CENTERS (MCH) LATRINES  IN BAIDOA &amp; DINSOR DISTRICT.</t>
  </si>
  <si>
    <t>Grand Total for rehabilitation of Latrines</t>
  </si>
  <si>
    <t>BILL OF QUANTITY FOR AICS 12690 CONSTRUCTION OF EMERGENCY LATRINES IN DINSOR DISTRICT.</t>
  </si>
  <si>
    <t>Grand total for Construction of Emergency Dinsor Latrines</t>
  </si>
  <si>
    <t xml:space="preserve">FINANCIAL OFFER </t>
  </si>
  <si>
    <t xml:space="preserve">COOPI-COOPI Cooperazione Internazionale </t>
  </si>
  <si>
    <t>Tel:  +252619813995</t>
  </si>
  <si>
    <t>Project:</t>
  </si>
  <si>
    <t>AICS 12690</t>
  </si>
  <si>
    <t>E-MAIL:  logistic.nairobi@coopi.org</t>
  </si>
  <si>
    <t>COOPI BAIDOA/DINSOR  OFFICE</t>
  </si>
  <si>
    <t>REHABILITATION &amp; CONSTRUCTION OF WASH INFRASTRUCTURE IN BAIDOA AND DINSOOR DISTRICTS  UNDER AICS 12690 PROJECT.</t>
  </si>
  <si>
    <t>S/N</t>
  </si>
  <si>
    <t>Description of Goods to be supplied.</t>
  </si>
  <si>
    <t>UOM</t>
  </si>
  <si>
    <t>Total Qty</t>
  </si>
  <si>
    <t>Total Cost</t>
  </si>
  <si>
    <t>Lumpsum/BOQ-See attached sheet 1</t>
  </si>
  <si>
    <t>Lumpsum/BOQ-See attached sheet 2</t>
  </si>
  <si>
    <t>Lumpsum/BOQ-See attached sheet 3</t>
  </si>
  <si>
    <t>Lumpsum/BOQ-See attached sheet 4</t>
  </si>
  <si>
    <t xml:space="preserve">Total Amount </t>
  </si>
  <si>
    <t>Company Name:</t>
  </si>
  <si>
    <t>Company Director:</t>
  </si>
  <si>
    <t>Address:</t>
  </si>
  <si>
    <t>Email:</t>
  </si>
  <si>
    <t>Tell No:</t>
  </si>
  <si>
    <t xml:space="preserve"> Signature &amp; Official Stamp:</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</si>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</sst>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_(* \(#,##0.00\);_(* &quot;-&quot;??_);_(@_)"/>
    <numFmt numFmtId="165" formatCode="#,##0.000"/>
    <numFmt numFmtId="166" formatCode="0.0"/>
    <numFmt numFmtId="167" formatCode="_-* #,##0_-;\-* #,##0_-;_-* &quot;-&quot;??_-;_-@_-"/>
    <numFmt numFmtId="168" formatCode="_(* #,##0.0_);_(* \(#,##0.0\);_(* &quot;-&quot;??_);_(@_)"/>
    <numFmt numFmtId="169" formatCode="_(* #,##0_);_(* \(#,##0\);_(* &quot;-&quot;??_);_(@_)"/>
    <numFmt numFmtId="170" formatCode="#,##0.0"/>
    <numFmt numFmtId="171" formatCode="0;\-0;;@"/>
    <numFmt numFmtId="172" formatCode="_(&quot;$&quot;* #,##0.00_);_(&quot;$&quot;* \(#,##0.00\);_(&quot;$&quot;* &quot;-&quot;??_);_(@_)"/>
  </numFmts>
  <fonts count="73" x14ac:knownFonts="1">
    <font>
      <sz val="11"/>
      <color theme="1"/>
      <name val="Calibri"/>
      <family val="2"/>
      <scheme val="minor"/>
    </font>
    <font>
      <sz val="10"/>
      <name val="Arial"/>
      <family val="2"/>
    </font>
    <font>
      <sz val="11"/>
      <name val="Arial"/>
      <family val="2"/>
    </font>
    <font>
      <sz val="11"/>
      <color theme="1"/>
      <name val="Arial"/>
      <family val="2"/>
    </font>
    <font>
      <i/>
      <sz val="11"/>
      <color rgb="FF000000"/>
      <name val="Maiandra GD"/>
      <family val="2"/>
    </font>
    <font>
      <i/>
      <u/>
      <sz val="11"/>
      <color rgb="FF000000"/>
      <name val="Maiandra GD"/>
      <family val="2"/>
    </font>
    <font>
      <b/>
      <sz val="11"/>
      <name val="Maiandra GD"/>
      <family val="2"/>
    </font>
    <font>
      <sz val="11"/>
      <name val="Maiandra GD"/>
      <family val="2"/>
    </font>
    <font>
      <b/>
      <sz val="11"/>
      <color rgb="FF000000"/>
      <name val="Maiandra GD"/>
      <family val="2"/>
    </font>
    <font>
      <b/>
      <i/>
      <sz val="11"/>
      <name val="Maiandra GD"/>
      <family val="2"/>
    </font>
    <font>
      <i/>
      <u/>
      <sz val="11"/>
      <name val="Maiandra GD"/>
      <family val="2"/>
    </font>
    <font>
      <b/>
      <i/>
      <u/>
      <sz val="11"/>
      <name val="Maiandra GD"/>
      <family val="2"/>
    </font>
    <font>
      <b/>
      <u/>
      <sz val="11"/>
      <name val="Maiandra GD"/>
      <family val="2"/>
    </font>
    <font>
      <b/>
      <sz val="10"/>
      <name val="Maiandra GD"/>
      <family val="2"/>
    </font>
    <font>
      <b/>
      <sz val="9"/>
      <name val="Maiandra GD"/>
      <family val="2"/>
    </font>
    <font>
      <sz val="11"/>
      <color theme="1"/>
      <name val="Maiandra GD"/>
      <family val="2"/>
    </font>
    <font>
      <sz val="10"/>
      <name val="Maiandra GD"/>
      <family val="2"/>
    </font>
    <font>
      <b/>
      <sz val="9"/>
      <name val="Arial"/>
      <family val="2"/>
    </font>
    <font>
      <b/>
      <sz val="12"/>
      <color rgb="FF000000"/>
      <name val="Maiandra GD"/>
      <family val="2"/>
    </font>
    <font>
      <b/>
      <sz val="11"/>
      <name val="Maiandra GD"/>
      <family val="2"/>
    </font>
    <font>
      <sz val="11"/>
      <color theme="1"/>
      <name val="Calibri"/>
      <family val="2"/>
      <scheme val="minor"/>
    </font>
    <font>
      <sz val="10"/>
      <color theme="1"/>
      <name val="Maiandra GD"/>
      <family val="2"/>
    </font>
    <font>
      <sz val="10"/>
      <color theme="1"/>
      <name val="Arial"/>
      <family val="2"/>
    </font>
    <font>
      <sz val="10"/>
      <color theme="1"/>
      <name val="Calibri"/>
      <family val="2"/>
      <scheme val="minor"/>
    </font>
    <font>
      <b/>
      <sz val="12"/>
      <color theme="0"/>
      <name val="Maiandra GD"/>
      <family val="2"/>
    </font>
    <font>
      <sz val="11"/>
      <color theme="1"/>
      <name val="Maiandra GD"/>
      <family val="2"/>
    </font>
    <font>
      <b/>
      <sz val="11"/>
      <color theme="1"/>
      <name val="Maiandra GD"/>
      <family val="2"/>
    </font>
    <font>
      <b/>
      <sz val="12"/>
      <color theme="0"/>
      <name val="Maiandra GD"/>
      <family val="2"/>
    </font>
    <font>
      <sz val="11"/>
      <name val="Maiandra GD"/>
      <family val="2"/>
    </font>
    <font>
      <b/>
      <sz val="11"/>
      <name val="Arial"/>
      <family val="2"/>
    </font>
    <font>
      <b/>
      <sz val="12"/>
      <name val="Maiandra GD"/>
      <family val="2"/>
    </font>
    <font>
      <b/>
      <sz val="11"/>
      <color theme="0"/>
      <name val="Maiandra GD"/>
      <family val="2"/>
    </font>
    <font>
      <sz val="12"/>
      <name val="Maiandra GD"/>
      <family val="2"/>
    </font>
    <font>
      <vertAlign val="superscript"/>
      <sz val="12"/>
      <name val="Maiandra GD"/>
      <family val="2"/>
    </font>
    <font>
      <i/>
      <sz val="12"/>
      <name val="Maiandra GD"/>
      <family val="2"/>
    </font>
    <font>
      <i/>
      <u/>
      <sz val="12"/>
      <name val="Maiandra GD"/>
      <family val="2"/>
    </font>
    <font>
      <sz val="10"/>
      <name val="Calibri"/>
      <family val="2"/>
      <scheme val="minor"/>
    </font>
    <font>
      <sz val="10"/>
      <color theme="0"/>
      <name val="Maiandra GD"/>
      <family val="2"/>
    </font>
    <font>
      <b/>
      <sz val="10"/>
      <name val="Maiandra GD"/>
      <family val="2"/>
    </font>
    <font>
      <b/>
      <sz val="10"/>
      <color theme="0"/>
      <name val="Maiandra GD"/>
      <family val="2"/>
    </font>
    <font>
      <sz val="10"/>
      <name val="Maiandra GD"/>
      <family val="2"/>
    </font>
    <font>
      <sz val="10"/>
      <color theme="0"/>
      <name val="Arial Narrow"/>
      <family val="2"/>
    </font>
    <font>
      <sz val="10"/>
      <color theme="1"/>
      <name val="Arial Narrow"/>
      <family val="2"/>
    </font>
    <font>
      <b/>
      <sz val="11"/>
      <color theme="0"/>
      <name val="Calibri"/>
      <family val="2"/>
      <scheme val="minor"/>
    </font>
    <font>
      <sz val="11"/>
      <color rgb="FFFF0000"/>
      <name val="Calibri"/>
      <family val="2"/>
      <scheme val="minor"/>
    </font>
    <font>
      <sz val="11"/>
      <name val="Calibri"/>
      <family val="2"/>
      <scheme val="minor"/>
    </font>
    <font>
      <b/>
      <sz val="16"/>
      <color theme="1"/>
      <name val="Arial"/>
      <family val="2"/>
    </font>
    <font>
      <b/>
      <sz val="16"/>
      <color theme="0"/>
      <name val="Calibri"/>
      <family val="2"/>
      <scheme val="minor"/>
    </font>
    <font>
      <sz val="9"/>
      <color indexed="81"/>
      <name val="Tahoma"/>
      <family val="2"/>
    </font>
    <font>
      <b/>
      <sz val="9"/>
      <color indexed="81"/>
      <name val="Tahoma"/>
      <family val="2"/>
    </font>
    <font>
      <sz val="11"/>
      <color rgb="FFFF0000"/>
      <name val="Maiandra GD"/>
      <family val="2"/>
    </font>
    <font>
      <vertAlign val="superscript"/>
      <sz val="11"/>
      <name val="Maiandra GD"/>
      <family val="2"/>
    </font>
    <font>
      <sz val="8"/>
      <name val="Calibri"/>
      <family val="2"/>
      <scheme val="minor"/>
    </font>
    <font>
      <b/>
      <sz val="11"/>
      <color theme="1"/>
      <name val="Calibri"/>
      <family val="2"/>
      <scheme val="minor"/>
    </font>
    <font>
      <sz val="12"/>
      <color rgb="FF000000"/>
      <name val="Maiandra GD"/>
      <family val="2"/>
    </font>
    <font>
      <vertAlign val="superscript"/>
      <sz val="11"/>
      <color indexed="8"/>
      <name val="Maiandra GD"/>
      <family val="2"/>
    </font>
    <font>
      <b/>
      <sz val="11"/>
      <color theme="1"/>
      <name val="Maiandra GD"/>
      <family val="2"/>
    </font>
    <font>
      <sz val="11"/>
      <color rgb="FF000000"/>
      <name val="Maiandra GD"/>
      <family val="2"/>
    </font>
    <font>
      <b/>
      <sz val="12"/>
      <name val="Maiandra GD"/>
      <family val="2"/>
    </font>
    <font>
      <sz val="12"/>
      <color theme="1"/>
      <name val="Maiandra GD"/>
      <family val="2"/>
    </font>
    <font>
      <sz val="12"/>
      <name val="Times New Roman"/>
      <family val="1"/>
    </font>
    <font>
      <b/>
      <sz val="12"/>
      <name val="Times New Roman"/>
      <family val="1"/>
    </font>
    <font>
      <b/>
      <u/>
      <sz val="12"/>
      <name val="Times New Roman"/>
      <family val="1"/>
    </font>
    <font>
      <u/>
      <sz val="12"/>
      <name val="Times New Roman"/>
      <family val="1"/>
    </font>
    <font>
      <b/>
      <sz val="12"/>
      <color theme="1"/>
      <name val="Times New Roman"/>
      <family val="1"/>
    </font>
    <font>
      <vertAlign val="superscript"/>
      <sz val="12"/>
      <name val="Times New Roman"/>
      <family val="1"/>
    </font>
    <font>
      <b/>
      <sz val="10"/>
      <name val="Century Gothic"/>
      <family val="2"/>
    </font>
    <font>
      <b/>
      <sz val="36"/>
      <name val="Times New Roman"/>
      <family val="1"/>
    </font>
    <font>
      <b/>
      <sz val="14"/>
      <name val="Times New Roman"/>
      <family val="1"/>
    </font>
    <font>
      <b/>
      <sz val="12"/>
      <color indexed="8"/>
      <name val="Times New Roman"/>
      <family val="1"/>
    </font>
    <font>
      <b/>
      <sz val="14"/>
      <color theme="1"/>
      <name val="Times New Roman"/>
      <family val="1"/>
    </font>
    <font>
      <b/>
      <u/>
      <sz val="14"/>
      <color indexed="8"/>
      <name val="Times New Roman"/>
      <family val="1"/>
    </font>
    <font>
      <b/>
      <sz val="14"/>
      <color indexed="8"/>
      <name val="Times New Roman"/>
      <family val="1"/>
    </font>
  </fonts>
  <fills count="17">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007C59"/>
        <bgColor indexed="64"/>
      </patternFill>
    </fill>
    <fill>
      <patternFill patternType="solid">
        <fgColor rgb="FFFFFFFF"/>
        <bgColor indexed="64"/>
      </patternFill>
    </fill>
    <fill>
      <patternFill patternType="solid">
        <fgColor theme="6" tint="0.79998168889431442"/>
        <bgColor indexed="64"/>
      </patternFill>
    </fill>
    <fill>
      <patternFill patternType="solid">
        <fgColor theme="2"/>
        <bgColor indexed="64"/>
      </patternFill>
    </fill>
    <fill>
      <patternFill patternType="solid">
        <fgColor rgb="FFFFFF00"/>
        <bgColor indexed="64"/>
      </patternFill>
    </fill>
    <fill>
      <patternFill patternType="solid">
        <fgColor rgb="FFFF0000"/>
        <bgColor indexed="64"/>
      </patternFill>
    </fill>
    <fill>
      <patternFill patternType="solid">
        <fgColor rgb="FF007BB8"/>
        <bgColor indexed="64"/>
      </patternFill>
    </fill>
    <fill>
      <patternFill patternType="solid">
        <fgColor rgb="FF005E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gray125">
        <bgColor theme="6"/>
      </patternFill>
    </fill>
    <fill>
      <patternFill patternType="solid">
        <fgColor theme="0" tint="-0.34998626667073579"/>
        <bgColor indexed="64"/>
      </patternFill>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s>
  <cellStyleXfs count="17">
    <xf numFmtId="0" fontId="0"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20" fillId="0" borderId="0" applyFont="0" applyFill="0" applyBorder="0" applyAlignment="0" applyProtection="0"/>
    <xf numFmtId="0" fontId="20"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20" fillId="0" borderId="0"/>
    <xf numFmtId="0" fontId="1" fillId="0" borderId="0">
      <alignment horizontal="justify"/>
    </xf>
    <xf numFmtId="164" fontId="1" fillId="0" borderId="0" applyFont="0" applyFill="0" applyBorder="0" applyProtection="0">
      <alignment vertical="top"/>
    </xf>
    <xf numFmtId="172" fontId="1" fillId="0" borderId="0" applyFont="0" applyFill="0" applyBorder="0" applyAlignment="0" applyProtection="0"/>
  </cellStyleXfs>
  <cellXfs count="421">
    <xf numFmtId="0" fontId="0" fillId="0" borderId="0" xfId="0"/>
    <xf numFmtId="164" fontId="2" fillId="0" borderId="5" xfId="3" applyFont="1" applyBorder="1" applyAlignment="1">
      <alignment horizontal="center" vertical="center"/>
    </xf>
    <xf numFmtId="164" fontId="2" fillId="2" borderId="5" xfId="3" applyFont="1" applyFill="1" applyBorder="1" applyAlignment="1">
      <alignment horizontal="center" vertical="center"/>
    </xf>
    <xf numFmtId="164" fontId="2" fillId="3" borderId="5" xfId="3" applyFont="1" applyFill="1" applyBorder="1" applyAlignment="1">
      <alignment horizontal="center" vertical="center" wrapText="1"/>
    </xf>
    <xf numFmtId="164" fontId="7" fillId="0" borderId="5" xfId="3" applyFont="1" applyBorder="1" applyAlignment="1">
      <alignment horizontal="center" vertical="center"/>
    </xf>
    <xf numFmtId="164" fontId="7" fillId="0" borderId="5" xfId="3" applyFont="1" applyBorder="1" applyAlignment="1">
      <alignment vertical="center"/>
    </xf>
    <xf numFmtId="164" fontId="6" fillId="0" borderId="5" xfId="3" applyFont="1" applyBorder="1" applyAlignment="1">
      <alignment horizontal="center" vertical="center"/>
    </xf>
    <xf numFmtId="164" fontId="7" fillId="0" borderId="5" xfId="3" applyFont="1" applyBorder="1" applyAlignment="1" applyProtection="1">
      <alignment horizontal="center" vertical="center"/>
    </xf>
    <xf numFmtId="164" fontId="7" fillId="2" borderId="5" xfId="3" applyFont="1" applyFill="1" applyBorder="1" applyAlignment="1">
      <alignment horizontal="center" vertical="center"/>
    </xf>
    <xf numFmtId="3" fontId="7" fillId="0" borderId="5" xfId="4" applyNumberFormat="1" applyFont="1" applyBorder="1" applyAlignment="1">
      <alignment horizontal="left" vertical="center" wrapText="1"/>
    </xf>
    <xf numFmtId="0" fontId="7" fillId="0" borderId="5" xfId="4" applyFont="1" applyBorder="1" applyAlignment="1">
      <alignment horizontal="justify" vertical="top" wrapText="1"/>
    </xf>
    <xf numFmtId="164" fontId="2" fillId="0" borderId="5" xfId="3" applyFont="1" applyFill="1" applyBorder="1" applyAlignment="1">
      <alignment vertical="center"/>
    </xf>
    <xf numFmtId="164" fontId="2" fillId="0" borderId="5" xfId="3" applyFont="1" applyBorder="1"/>
    <xf numFmtId="0" fontId="2" fillId="0" borderId="5" xfId="5" applyFont="1" applyBorder="1" applyAlignment="1">
      <alignment vertical="center"/>
    </xf>
    <xf numFmtId="164" fontId="2" fillId="0" borderId="5" xfId="3" applyFont="1" applyFill="1" applyBorder="1" applyAlignment="1">
      <alignment vertical="top"/>
    </xf>
    <xf numFmtId="164" fontId="3" fillId="0" borderId="5" xfId="3" applyFont="1" applyBorder="1"/>
    <xf numFmtId="164" fontId="3" fillId="0" borderId="8" xfId="3" applyFont="1" applyBorder="1"/>
    <xf numFmtId="164" fontId="3" fillId="0" borderId="0" xfId="3" applyFont="1"/>
    <xf numFmtId="164" fontId="7" fillId="0" borderId="6" xfId="3" applyFont="1" applyFill="1" applyBorder="1" applyAlignment="1">
      <alignment horizontal="center" vertical="center"/>
    </xf>
    <xf numFmtId="0" fontId="6" fillId="0" borderId="4" xfId="5" applyFont="1" applyBorder="1" applyAlignment="1">
      <alignment horizontal="center" vertical="center"/>
    </xf>
    <xf numFmtId="164" fontId="6" fillId="0" borderId="6" xfId="3" applyFont="1" applyFill="1" applyBorder="1" applyAlignment="1">
      <alignment horizontal="center" vertical="center"/>
    </xf>
    <xf numFmtId="0" fontId="7" fillId="0" borderId="4" xfId="5" applyFont="1" applyBorder="1" applyAlignment="1">
      <alignment horizontal="center" vertical="center"/>
    </xf>
    <xf numFmtId="0" fontId="7" fillId="0" borderId="5" xfId="5" applyFont="1" applyBorder="1" applyAlignment="1">
      <alignment wrapText="1"/>
    </xf>
    <xf numFmtId="0" fontId="7" fillId="0" borderId="5" xfId="5" applyFont="1" applyBorder="1" applyAlignment="1">
      <alignment horizontal="center" vertical="center"/>
    </xf>
    <xf numFmtId="4" fontId="7" fillId="0" borderId="5" xfId="5" applyNumberFormat="1" applyFont="1" applyBorder="1" applyAlignment="1">
      <alignment horizontal="center" vertical="center"/>
    </xf>
    <xf numFmtId="164" fontId="7" fillId="0" borderId="6" xfId="3" applyFont="1" applyBorder="1" applyAlignment="1">
      <alignment horizontal="center" vertical="center"/>
    </xf>
    <xf numFmtId="0" fontId="7" fillId="0" borderId="5" xfId="5" applyFont="1" applyBorder="1" applyAlignment="1">
      <alignment vertical="top" wrapText="1"/>
    </xf>
    <xf numFmtId="4" fontId="7" fillId="0" borderId="5" xfId="5" applyNumberFormat="1" applyFont="1" applyBorder="1" applyAlignment="1">
      <alignment vertical="center"/>
    </xf>
    <xf numFmtId="0" fontId="7" fillId="0" borderId="5" xfId="5" applyFont="1" applyBorder="1" applyAlignment="1">
      <alignment vertical="center" wrapText="1"/>
    </xf>
    <xf numFmtId="0" fontId="9" fillId="0" borderId="5" xfId="5" applyFont="1" applyBorder="1" applyAlignment="1">
      <alignment vertical="center" wrapText="1"/>
    </xf>
    <xf numFmtId="0" fontId="10" fillId="0" borderId="5" xfId="5" applyFont="1" applyBorder="1" applyAlignment="1">
      <alignment horizontal="left" vertical="center"/>
    </xf>
    <xf numFmtId="4" fontId="6" fillId="0" borderId="5" xfId="5" applyNumberFormat="1" applyFont="1" applyBorder="1" applyAlignment="1">
      <alignment vertical="center"/>
    </xf>
    <xf numFmtId="0" fontId="7" fillId="0" borderId="5" xfId="5" applyFont="1" applyBorder="1" applyAlignment="1">
      <alignment horizontal="left" vertical="center"/>
    </xf>
    <xf numFmtId="0" fontId="7" fillId="0" borderId="5" xfId="5" applyFont="1" applyBorder="1" applyAlignment="1">
      <alignment horizontal="left" vertical="center" wrapText="1"/>
    </xf>
    <xf numFmtId="0" fontId="7" fillId="2" borderId="5" xfId="5" applyFont="1" applyFill="1" applyBorder="1" applyAlignment="1">
      <alignment horizontal="left" vertical="center" wrapText="1"/>
    </xf>
    <xf numFmtId="165" fontId="7" fillId="0" borderId="5" xfId="5" applyNumberFormat="1" applyFont="1" applyBorder="1" applyAlignment="1">
      <alignment horizontal="center" vertical="center"/>
    </xf>
    <xf numFmtId="0" fontId="7" fillId="2" borderId="5" xfId="5" applyFont="1" applyFill="1" applyBorder="1" applyAlignment="1">
      <alignment horizontal="center" vertical="center"/>
    </xf>
    <xf numFmtId="2" fontId="7" fillId="0" borderId="4" xfId="5" applyNumberFormat="1" applyFont="1" applyBorder="1" applyAlignment="1">
      <alignment horizontal="center" vertical="center"/>
    </xf>
    <xf numFmtId="0" fontId="7" fillId="0" borderId="5" xfId="5" applyFont="1" applyBorder="1" applyAlignment="1">
      <alignment vertical="center"/>
    </xf>
    <xf numFmtId="2" fontId="7" fillId="0" borderId="4" xfId="5" applyNumberFormat="1" applyFont="1" applyBorder="1" applyAlignment="1">
      <alignment horizontal="center"/>
    </xf>
    <xf numFmtId="0" fontId="7" fillId="0" borderId="5" xfId="5" applyFont="1" applyBorder="1" applyAlignment="1">
      <alignment horizontal="center"/>
    </xf>
    <xf numFmtId="0" fontId="7" fillId="0" borderId="5" xfId="5" applyFont="1" applyBorder="1"/>
    <xf numFmtId="0" fontId="7" fillId="0" borderId="5" xfId="5" quotePrefix="1" applyFont="1" applyBorder="1" applyAlignment="1">
      <alignment vertical="center" wrapText="1"/>
    </xf>
    <xf numFmtId="0" fontId="7" fillId="0" borderId="4" xfId="5" applyFont="1" applyBorder="1" applyAlignment="1">
      <alignment horizontal="center"/>
    </xf>
    <xf numFmtId="0" fontId="10" fillId="0" borderId="5" xfId="5" applyFont="1" applyBorder="1" applyAlignment="1">
      <alignment vertical="center" wrapText="1"/>
    </xf>
    <xf numFmtId="0" fontId="11" fillId="0" borderId="5" xfId="5" applyFont="1" applyBorder="1" applyAlignment="1">
      <alignment vertical="center"/>
    </xf>
    <xf numFmtId="166" fontId="7" fillId="0" borderId="4" xfId="5" applyNumberFormat="1" applyFont="1" applyBorder="1" applyAlignment="1">
      <alignment horizontal="center"/>
    </xf>
    <xf numFmtId="4" fontId="7" fillId="0" borderId="5" xfId="5" applyNumberFormat="1" applyFont="1" applyBorder="1"/>
    <xf numFmtId="164" fontId="7" fillId="0" borderId="6" xfId="3" applyFont="1" applyBorder="1" applyAlignment="1">
      <alignment horizontal="center"/>
    </xf>
    <xf numFmtId="166" fontId="7" fillId="0" borderId="4" xfId="5" applyNumberFormat="1" applyFont="1" applyBorder="1" applyAlignment="1">
      <alignment horizontal="center" vertical="center"/>
    </xf>
    <xf numFmtId="0" fontId="7" fillId="2" borderId="5" xfId="5" applyFont="1" applyFill="1" applyBorder="1" applyAlignment="1">
      <alignment vertical="center"/>
    </xf>
    <xf numFmtId="4" fontId="7" fillId="2" borderId="5" xfId="5" applyNumberFormat="1" applyFont="1" applyFill="1" applyBorder="1" applyAlignment="1">
      <alignment horizontal="center" vertical="center"/>
    </xf>
    <xf numFmtId="0" fontId="12" fillId="0" borderId="5" xfId="5" applyFont="1" applyBorder="1" applyAlignment="1">
      <alignment vertical="center"/>
    </xf>
    <xf numFmtId="4" fontId="7" fillId="3" borderId="5" xfId="5" applyNumberFormat="1" applyFont="1" applyFill="1" applyBorder="1" applyAlignment="1">
      <alignment horizontal="center" vertical="center" wrapText="1"/>
    </xf>
    <xf numFmtId="0" fontId="7" fillId="0" borderId="5" xfId="0" applyFont="1" applyBorder="1" applyAlignment="1">
      <alignment horizontal="center" vertical="center"/>
    </xf>
    <xf numFmtId="164" fontId="7" fillId="0" borderId="6" xfId="3" applyFont="1" applyFill="1" applyBorder="1" applyAlignment="1">
      <alignment horizontal="center"/>
    </xf>
    <xf numFmtId="4" fontId="7" fillId="0" borderId="5" xfId="5" applyNumberFormat="1" applyFont="1" applyBorder="1" applyAlignment="1">
      <alignment vertical="top"/>
    </xf>
    <xf numFmtId="164" fontId="6" fillId="0" borderId="6" xfId="3" applyFont="1" applyFill="1" applyBorder="1" applyAlignment="1">
      <alignment horizontal="center" vertical="top"/>
    </xf>
    <xf numFmtId="0" fontId="7" fillId="0" borderId="7" xfId="5" applyFont="1" applyBorder="1" applyAlignment="1">
      <alignment horizontal="center"/>
    </xf>
    <xf numFmtId="0" fontId="6" fillId="0" borderId="8" xfId="5" applyFont="1" applyBorder="1"/>
    <xf numFmtId="0" fontId="7" fillId="0" borderId="8" xfId="5" applyFont="1" applyBorder="1"/>
    <xf numFmtId="4" fontId="7" fillId="0" borderId="8" xfId="5" applyNumberFormat="1" applyFont="1" applyBorder="1"/>
    <xf numFmtId="0" fontId="16" fillId="0" borderId="0" xfId="5" applyFont="1" applyAlignment="1">
      <alignment horizontal="center"/>
    </xf>
    <xf numFmtId="0" fontId="16" fillId="0" borderId="0" xfId="5" applyFont="1"/>
    <xf numFmtId="4" fontId="16" fillId="0" borderId="0" xfId="5" applyNumberFormat="1" applyFont="1"/>
    <xf numFmtId="164" fontId="15" fillId="0" borderId="0" xfId="3" applyFont="1" applyAlignment="1">
      <alignment horizontal="center"/>
    </xf>
    <xf numFmtId="0" fontId="7" fillId="0" borderId="0" xfId="1" applyFont="1"/>
    <xf numFmtId="0" fontId="15" fillId="0" borderId="0" xfId="0" applyFont="1"/>
    <xf numFmtId="0" fontId="14" fillId="0" borderId="5" xfId="5" applyFont="1" applyBorder="1" applyAlignment="1">
      <alignment vertical="center"/>
    </xf>
    <xf numFmtId="0" fontId="14" fillId="0" borderId="5" xfId="5" applyFont="1" applyBorder="1" applyAlignment="1">
      <alignment horizontal="center" vertical="center"/>
    </xf>
    <xf numFmtId="4" fontId="14" fillId="0" borderId="5" xfId="5" applyNumberFormat="1" applyFont="1" applyBorder="1" applyAlignment="1">
      <alignment horizontal="center" vertical="center"/>
    </xf>
    <xf numFmtId="164" fontId="17" fillId="0" borderId="5" xfId="3" applyFont="1" applyFill="1" applyBorder="1" applyAlignment="1">
      <alignment horizontal="center" vertical="center"/>
    </xf>
    <xf numFmtId="164" fontId="14" fillId="0" borderId="6" xfId="3" applyFont="1" applyFill="1" applyBorder="1" applyAlignment="1">
      <alignment horizontal="center" vertical="center"/>
    </xf>
    <xf numFmtId="164" fontId="16" fillId="0" borderId="0" xfId="5" applyNumberFormat="1" applyFont="1"/>
    <xf numFmtId="164" fontId="0" fillId="0" borderId="0" xfId="0" applyNumberFormat="1"/>
    <xf numFmtId="0" fontId="19" fillId="0" borderId="5" xfId="5" applyFont="1" applyBorder="1" applyAlignment="1">
      <alignment vertical="center" wrapText="1"/>
    </xf>
    <xf numFmtId="164" fontId="14" fillId="0" borderId="6" xfId="3" applyFont="1" applyFill="1" applyBorder="1" applyAlignment="1">
      <alignment horizontal="center" vertical="center" wrapText="1"/>
    </xf>
    <xf numFmtId="164" fontId="17" fillId="0" borderId="5" xfId="3" applyFont="1" applyFill="1" applyBorder="1" applyAlignment="1">
      <alignment horizontal="center" vertical="center" wrapText="1"/>
    </xf>
    <xf numFmtId="4" fontId="14" fillId="0" borderId="5" xfId="5" applyNumberFormat="1" applyFont="1" applyBorder="1" applyAlignment="1">
      <alignment horizontal="center" vertical="center" wrapText="1"/>
    </xf>
    <xf numFmtId="0" fontId="21" fillId="0" borderId="0" xfId="0" applyFont="1"/>
    <xf numFmtId="0" fontId="23" fillId="0" borderId="0" xfId="0" applyFont="1"/>
    <xf numFmtId="0" fontId="0" fillId="0" borderId="0" xfId="0" applyAlignment="1">
      <alignment horizontal="left"/>
    </xf>
    <xf numFmtId="0" fontId="25" fillId="4" borderId="0" xfId="0" applyFont="1" applyFill="1"/>
    <xf numFmtId="0" fontId="25" fillId="0" borderId="0" xfId="0" applyFont="1"/>
    <xf numFmtId="0" fontId="26" fillId="0" borderId="0" xfId="0" applyFont="1"/>
    <xf numFmtId="164" fontId="28" fillId="0" borderId="6" xfId="3" applyFont="1" applyFill="1" applyBorder="1" applyAlignment="1">
      <alignment horizontal="center" vertical="top"/>
    </xf>
    <xf numFmtId="0" fontId="19" fillId="0" borderId="4" xfId="5" applyFont="1" applyBorder="1" applyAlignment="1">
      <alignment horizontal="center" vertical="top"/>
    </xf>
    <xf numFmtId="0" fontId="19" fillId="0" borderId="5" xfId="5" applyFont="1" applyBorder="1" applyAlignment="1">
      <alignment vertical="top"/>
    </xf>
    <xf numFmtId="0" fontId="19" fillId="0" borderId="5" xfId="5" applyFont="1" applyBorder="1" applyAlignment="1">
      <alignment horizontal="center" vertical="top"/>
    </xf>
    <xf numFmtId="4" fontId="19" fillId="0" borderId="5" xfId="5" applyNumberFormat="1" applyFont="1" applyBorder="1" applyAlignment="1">
      <alignment horizontal="center" vertical="top" wrapText="1"/>
    </xf>
    <xf numFmtId="164" fontId="19" fillId="0" borderId="5" xfId="3" applyFont="1" applyFill="1" applyBorder="1" applyAlignment="1">
      <alignment horizontal="center" vertical="top" wrapText="1"/>
    </xf>
    <xf numFmtId="164" fontId="19" fillId="0" borderId="6" xfId="3" applyFont="1" applyFill="1" applyBorder="1" applyAlignment="1">
      <alignment horizontal="center" vertical="top" wrapText="1"/>
    </xf>
    <xf numFmtId="0" fontId="25" fillId="0" borderId="5" xfId="0" applyFont="1" applyBorder="1"/>
    <xf numFmtId="0" fontId="28" fillId="0" borderId="5" xfId="0" applyFont="1" applyBorder="1" applyAlignment="1">
      <alignment horizontal="left" vertical="top" wrapText="1"/>
    </xf>
    <xf numFmtId="167" fontId="28" fillId="0" borderId="5" xfId="2" applyNumberFormat="1" applyFont="1" applyFill="1" applyBorder="1" applyAlignment="1">
      <alignment horizontal="left" vertical="top"/>
    </xf>
    <xf numFmtId="168" fontId="28" fillId="0" borderId="5" xfId="6" applyNumberFormat="1" applyFont="1" applyBorder="1" applyAlignment="1">
      <alignment horizontal="left" vertical="top"/>
    </xf>
    <xf numFmtId="164" fontId="28" fillId="0" borderId="5" xfId="6" applyFont="1" applyFill="1" applyBorder="1" applyAlignment="1">
      <alignment horizontal="left" vertical="top"/>
    </xf>
    <xf numFmtId="164" fontId="28" fillId="0" borderId="5" xfId="6" applyFont="1" applyFill="1" applyBorder="1" applyAlignment="1">
      <alignment horizontal="left" vertical="top" wrapText="1"/>
    </xf>
    <xf numFmtId="169" fontId="28" fillId="0" borderId="5" xfId="6" applyNumberFormat="1" applyFont="1" applyFill="1" applyBorder="1" applyAlignment="1">
      <alignment horizontal="left" vertical="top" wrapText="1"/>
    </xf>
    <xf numFmtId="168" fontId="28" fillId="0" borderId="5" xfId="6" applyNumberFormat="1" applyFont="1" applyFill="1" applyBorder="1" applyAlignment="1">
      <alignment horizontal="left" vertical="top" wrapText="1"/>
    </xf>
    <xf numFmtId="164" fontId="19" fillId="0" borderId="5" xfId="6" applyFont="1" applyFill="1" applyBorder="1" applyAlignment="1">
      <alignment horizontal="left" vertical="top"/>
    </xf>
    <xf numFmtId="0" fontId="25" fillId="0" borderId="5" xfId="0" applyFont="1" applyBorder="1" applyAlignment="1">
      <alignment vertical="center"/>
    </xf>
    <xf numFmtId="0" fontId="26" fillId="0" borderId="5" xfId="0" applyFont="1" applyBorder="1"/>
    <xf numFmtId="0" fontId="19" fillId="0" borderId="5" xfId="0" applyFont="1" applyBorder="1" applyAlignment="1">
      <alignment horizontal="left" vertical="top" wrapText="1"/>
    </xf>
    <xf numFmtId="0" fontId="19" fillId="0" borderId="5" xfId="0" applyFont="1" applyBorder="1" applyAlignment="1">
      <alignment horizontal="left" vertical="top"/>
    </xf>
    <xf numFmtId="168" fontId="19" fillId="0" borderId="5" xfId="0" applyNumberFormat="1" applyFont="1" applyBorder="1" applyAlignment="1">
      <alignment horizontal="left" vertical="top"/>
    </xf>
    <xf numFmtId="0" fontId="6" fillId="0" borderId="5" xfId="5" applyFont="1" applyBorder="1" applyAlignment="1">
      <alignment vertical="center"/>
    </xf>
    <xf numFmtId="0" fontId="6" fillId="0" borderId="5" xfId="5" applyFont="1" applyBorder="1" applyAlignment="1">
      <alignment horizontal="center" vertical="center"/>
    </xf>
    <xf numFmtId="4" fontId="6" fillId="0" borderId="5" xfId="5" applyNumberFormat="1" applyFont="1" applyBorder="1" applyAlignment="1">
      <alignment horizontal="center" vertical="center"/>
    </xf>
    <xf numFmtId="164" fontId="29" fillId="0" borderId="5" xfId="3" applyFont="1" applyFill="1" applyBorder="1" applyAlignment="1">
      <alignment horizontal="center" vertical="center"/>
    </xf>
    <xf numFmtId="0" fontId="7" fillId="0" borderId="9" xfId="5" applyFont="1" applyBorder="1" applyAlignment="1">
      <alignment horizontal="center"/>
    </xf>
    <xf numFmtId="0" fontId="7" fillId="0" borderId="10" xfId="5" applyFont="1" applyBorder="1" applyAlignment="1">
      <alignment wrapText="1"/>
    </xf>
    <xf numFmtId="0" fontId="7" fillId="0" borderId="10" xfId="5" applyFont="1" applyBorder="1" applyAlignment="1">
      <alignment vertical="center"/>
    </xf>
    <xf numFmtId="4" fontId="7" fillId="0" borderId="10" xfId="5" applyNumberFormat="1" applyFont="1" applyBorder="1"/>
    <xf numFmtId="164" fontId="3" fillId="0" borderId="10" xfId="3" applyFont="1" applyBorder="1"/>
    <xf numFmtId="164" fontId="7" fillId="0" borderId="5" xfId="3" applyFont="1" applyFill="1" applyBorder="1" applyAlignment="1">
      <alignment horizontal="center" vertical="center"/>
    </xf>
    <xf numFmtId="0" fontId="32" fillId="0" borderId="5" xfId="1" applyFont="1" applyBorder="1"/>
    <xf numFmtId="0" fontId="32" fillId="0" borderId="5" xfId="1" applyFont="1" applyBorder="1" applyAlignment="1">
      <alignment vertical="center"/>
    </xf>
    <xf numFmtId="0" fontId="32" fillId="5" borderId="5" xfId="1" applyFont="1" applyFill="1" applyBorder="1" applyAlignment="1">
      <alignment vertical="center"/>
    </xf>
    <xf numFmtId="0" fontId="32" fillId="5" borderId="5" xfId="1" applyFont="1" applyFill="1" applyBorder="1" applyAlignment="1">
      <alignment vertical="center" wrapText="1"/>
    </xf>
    <xf numFmtId="0" fontId="30" fillId="0" borderId="5" xfId="1" applyFont="1" applyBorder="1" applyAlignment="1">
      <alignment vertical="center"/>
    </xf>
    <xf numFmtId="0" fontId="32" fillId="6" borderId="5" xfId="1" applyFont="1" applyFill="1" applyBorder="1"/>
    <xf numFmtId="0" fontId="32" fillId="0" borderId="5" xfId="1" applyFont="1" applyBorder="1" applyAlignment="1">
      <alignment horizontal="center" vertical="center" wrapText="1"/>
    </xf>
    <xf numFmtId="0" fontId="30" fillId="0" borderId="5" xfId="1" applyFont="1" applyBorder="1" applyAlignment="1">
      <alignment horizontal="center" vertical="center" wrapText="1"/>
    </xf>
    <xf numFmtId="0" fontId="32" fillId="0" borderId="5" xfId="1" applyFont="1" applyBorder="1" applyAlignment="1">
      <alignment horizontal="center" wrapText="1"/>
    </xf>
    <xf numFmtId="164" fontId="32" fillId="0" borderId="5" xfId="2" applyFont="1" applyBorder="1"/>
    <xf numFmtId="0" fontId="32" fillId="5" borderId="5" xfId="1" applyFont="1" applyFill="1" applyBorder="1" applyAlignment="1">
      <alignment horizontal="right" vertical="center"/>
    </xf>
    <xf numFmtId="164" fontId="32" fillId="6" borderId="5" xfId="2" applyFont="1" applyFill="1" applyBorder="1"/>
    <xf numFmtId="164" fontId="32" fillId="0" borderId="5" xfId="1" applyNumberFormat="1" applyFont="1" applyBorder="1"/>
    <xf numFmtId="0" fontId="30" fillId="5" borderId="5" xfId="1" applyFont="1" applyFill="1" applyBorder="1" applyAlignment="1">
      <alignment vertical="center"/>
    </xf>
    <xf numFmtId="0" fontId="36" fillId="0" borderId="5" xfId="5" applyFont="1" applyBorder="1" applyAlignment="1">
      <alignment horizontal="left" vertical="center"/>
    </xf>
    <xf numFmtId="0" fontId="36" fillId="0" borderId="16" xfId="5" applyFont="1" applyBorder="1" applyAlignment="1">
      <alignment horizontal="left" vertical="center"/>
    </xf>
    <xf numFmtId="164" fontId="23" fillId="0" borderId="5" xfId="6" applyFont="1" applyBorder="1" applyAlignment="1">
      <alignment horizontal="right"/>
    </xf>
    <xf numFmtId="0" fontId="38" fillId="0" borderId="0" xfId="5" applyFont="1" applyAlignment="1">
      <alignment vertical="center" wrapText="1"/>
    </xf>
    <xf numFmtId="164" fontId="37" fillId="4" borderId="14" xfId="6" applyFont="1" applyFill="1" applyBorder="1" applyAlignment="1">
      <alignment horizontal="right" vertical="center" wrapText="1"/>
    </xf>
    <xf numFmtId="0" fontId="36" fillId="0" borderId="0" xfId="0" applyFont="1"/>
    <xf numFmtId="0" fontId="38" fillId="0" borderId="5" xfId="5" applyFont="1" applyBorder="1" applyAlignment="1">
      <alignment vertical="center" wrapText="1"/>
    </xf>
    <xf numFmtId="0" fontId="0" fillId="0" borderId="5" xfId="0" applyBorder="1"/>
    <xf numFmtId="0" fontId="38" fillId="0" borderId="0" xfId="5" applyFont="1" applyAlignment="1">
      <alignment horizontal="left" vertical="center" wrapText="1"/>
    </xf>
    <xf numFmtId="0" fontId="40" fillId="0" borderId="0" xfId="5" applyFont="1" applyAlignment="1">
      <alignment horizontal="left" vertical="center" wrapText="1"/>
    </xf>
    <xf numFmtId="0" fontId="40" fillId="0" borderId="0" xfId="0" applyFont="1"/>
    <xf numFmtId="0" fontId="36" fillId="0" borderId="5" xfId="5" applyFont="1" applyBorder="1" applyAlignment="1">
      <alignment horizontal="center"/>
    </xf>
    <xf numFmtId="0" fontId="36" fillId="0" borderId="5" xfId="1" applyFont="1" applyBorder="1"/>
    <xf numFmtId="0" fontId="36" fillId="0" borderId="5" xfId="5" applyFont="1" applyBorder="1" applyAlignment="1">
      <alignment horizontal="center" vertical="center"/>
    </xf>
    <xf numFmtId="0" fontId="36" fillId="0" borderId="5" xfId="1" applyFont="1" applyBorder="1" applyAlignment="1">
      <alignment wrapText="1"/>
    </xf>
    <xf numFmtId="0" fontId="23" fillId="0" borderId="5" xfId="0" applyFont="1" applyBorder="1"/>
    <xf numFmtId="0" fontId="23" fillId="0" borderId="16" xfId="0" applyFont="1" applyBorder="1"/>
    <xf numFmtId="0" fontId="39" fillId="4" borderId="17" xfId="5" applyFont="1" applyFill="1" applyBorder="1" applyAlignment="1">
      <alignment vertical="center" wrapText="1"/>
    </xf>
    <xf numFmtId="0" fontId="39" fillId="4" borderId="0" xfId="5" applyFont="1" applyFill="1" applyAlignment="1">
      <alignment vertical="center" wrapText="1"/>
    </xf>
    <xf numFmtId="0" fontId="39" fillId="4" borderId="12" xfId="5" applyFont="1" applyFill="1" applyBorder="1" applyAlignment="1">
      <alignment vertical="center" wrapText="1"/>
    </xf>
    <xf numFmtId="0" fontId="39" fillId="4" borderId="11" xfId="5" applyFont="1" applyFill="1" applyBorder="1" applyAlignment="1">
      <alignment vertical="center" wrapText="1"/>
    </xf>
    <xf numFmtId="0" fontId="41" fillId="4" borderId="11" xfId="5" applyFont="1" applyFill="1" applyBorder="1" applyAlignment="1">
      <alignment horizontal="left" vertical="center" wrapText="1"/>
    </xf>
    <xf numFmtId="0" fontId="42" fillId="0" borderId="0" xfId="0" applyFont="1"/>
    <xf numFmtId="0" fontId="41" fillId="4" borderId="11" xfId="5" applyFont="1" applyFill="1" applyBorder="1" applyAlignment="1">
      <alignment horizontal="center" vertical="center" wrapText="1"/>
    </xf>
    <xf numFmtId="0" fontId="0" fillId="7" borderId="5" xfId="0" applyFill="1" applyBorder="1"/>
    <xf numFmtId="164" fontId="6" fillId="7" borderId="6" xfId="3" applyFont="1" applyFill="1" applyBorder="1" applyAlignment="1">
      <alignment horizontal="center" vertical="center"/>
    </xf>
    <xf numFmtId="164" fontId="6" fillId="7" borderId="6" xfId="3" applyFont="1" applyFill="1" applyBorder="1" applyAlignment="1">
      <alignment horizontal="center" vertical="top"/>
    </xf>
    <xf numFmtId="0" fontId="0" fillId="8" borderId="5" xfId="0" applyFill="1" applyBorder="1"/>
    <xf numFmtId="164" fontId="6" fillId="8" borderId="6" xfId="3" applyFont="1" applyFill="1" applyBorder="1" applyAlignment="1">
      <alignment horizontal="center" vertical="top"/>
    </xf>
    <xf numFmtId="164" fontId="0" fillId="8" borderId="5" xfId="6" applyFont="1" applyFill="1" applyBorder="1"/>
    <xf numFmtId="164" fontId="6" fillId="8" borderId="6" xfId="6" applyFont="1" applyFill="1" applyBorder="1" applyAlignment="1">
      <alignment horizontal="center" vertical="top"/>
    </xf>
    <xf numFmtId="164" fontId="19" fillId="8" borderId="5" xfId="0" applyNumberFormat="1" applyFont="1" applyFill="1" applyBorder="1" applyAlignment="1">
      <alignment horizontal="left" vertical="top"/>
    </xf>
    <xf numFmtId="164" fontId="22" fillId="0" borderId="5" xfId="6" applyFont="1" applyBorder="1"/>
    <xf numFmtId="164" fontId="21" fillId="0" borderId="0" xfId="6" applyFont="1"/>
    <xf numFmtId="164" fontId="23" fillId="0" borderId="0" xfId="6" applyFont="1" applyBorder="1"/>
    <xf numFmtId="164" fontId="38" fillId="0" borderId="5" xfId="6" applyFont="1" applyFill="1" applyBorder="1" applyAlignment="1">
      <alignment vertical="center" wrapText="1"/>
    </xf>
    <xf numFmtId="164" fontId="36" fillId="0" borderId="5" xfId="6" applyFont="1" applyFill="1" applyBorder="1"/>
    <xf numFmtId="164" fontId="23" fillId="0" borderId="5" xfId="6" applyFont="1" applyBorder="1"/>
    <xf numFmtId="164" fontId="39" fillId="4" borderId="11" xfId="6" applyFont="1" applyFill="1" applyBorder="1" applyAlignment="1">
      <alignment vertical="center" wrapText="1"/>
    </xf>
    <xf numFmtId="164" fontId="0" fillId="0" borderId="0" xfId="6" applyFont="1"/>
    <xf numFmtId="164" fontId="0" fillId="0" borderId="5" xfId="6" applyFont="1" applyBorder="1"/>
    <xf numFmtId="164" fontId="0" fillId="7" borderId="5" xfId="6" applyFont="1" applyFill="1" applyBorder="1"/>
    <xf numFmtId="0" fontId="0" fillId="9" borderId="0" xfId="0" applyFill="1"/>
    <xf numFmtId="0" fontId="43" fillId="9" borderId="0" xfId="0" applyFont="1" applyFill="1"/>
    <xf numFmtId="164" fontId="0" fillId="9" borderId="0" xfId="0" applyNumberFormat="1" applyFill="1"/>
    <xf numFmtId="0" fontId="46" fillId="9" borderId="0" xfId="0" applyFont="1" applyFill="1"/>
    <xf numFmtId="0" fontId="47" fillId="9" borderId="0" xfId="0" applyFont="1" applyFill="1"/>
    <xf numFmtId="0" fontId="43" fillId="0" borderId="0" xfId="0" applyFont="1"/>
    <xf numFmtId="164" fontId="23" fillId="8" borderId="5" xfId="6" applyFont="1" applyFill="1" applyBorder="1"/>
    <xf numFmtId="164" fontId="22" fillId="8" borderId="5" xfId="6" applyFont="1" applyFill="1" applyBorder="1"/>
    <xf numFmtId="164" fontId="23" fillId="8" borderId="5" xfId="6" applyFont="1" applyFill="1" applyBorder="1" applyAlignment="1">
      <alignment horizontal="right"/>
    </xf>
    <xf numFmtId="164" fontId="44" fillId="8" borderId="5" xfId="6" applyFont="1" applyFill="1" applyBorder="1"/>
    <xf numFmtId="164" fontId="45" fillId="0" borderId="5" xfId="6" applyFont="1" applyBorder="1"/>
    <xf numFmtId="0" fontId="50" fillId="0" borderId="5" xfId="5" applyFont="1" applyBorder="1" applyAlignment="1">
      <alignment horizontal="left" vertical="center" wrapText="1"/>
    </xf>
    <xf numFmtId="0" fontId="50" fillId="0" borderId="5" xfId="5" applyFont="1" applyBorder="1" applyAlignment="1">
      <alignment vertical="center" wrapText="1"/>
    </xf>
    <xf numFmtId="170" fontId="7" fillId="0" borderId="5" xfId="5" applyNumberFormat="1" applyFont="1" applyBorder="1" applyAlignment="1">
      <alignment horizontal="center" vertical="center"/>
    </xf>
    <xf numFmtId="170" fontId="7" fillId="2" borderId="5" xfId="5" applyNumberFormat="1" applyFont="1" applyFill="1" applyBorder="1" applyAlignment="1">
      <alignment horizontal="center" vertical="center"/>
    </xf>
    <xf numFmtId="3" fontId="7" fillId="0" borderId="5" xfId="5" applyNumberFormat="1" applyFont="1" applyBorder="1" applyAlignment="1">
      <alignment horizontal="center" vertical="center"/>
    </xf>
    <xf numFmtId="169" fontId="2" fillId="3" borderId="5" xfId="3" applyNumberFormat="1" applyFont="1" applyFill="1" applyBorder="1" applyAlignment="1">
      <alignment horizontal="center" vertical="center" wrapText="1"/>
    </xf>
    <xf numFmtId="168" fontId="7" fillId="0" borderId="5" xfId="3" applyNumberFormat="1" applyFont="1" applyBorder="1" applyAlignment="1">
      <alignment horizontal="center" vertical="center"/>
    </xf>
    <xf numFmtId="169" fontId="7" fillId="0" borderId="5" xfId="3" applyNumberFormat="1" applyFont="1" applyBorder="1" applyAlignment="1">
      <alignment horizontal="center" vertical="center"/>
    </xf>
    <xf numFmtId="168" fontId="7" fillId="0" borderId="5" xfId="3" applyNumberFormat="1" applyFont="1" applyBorder="1" applyAlignment="1">
      <alignment vertical="center"/>
    </xf>
    <xf numFmtId="169" fontId="7" fillId="0" borderId="5" xfId="3" applyNumberFormat="1" applyFont="1" applyFill="1" applyBorder="1" applyAlignment="1">
      <alignment horizontal="center" vertical="center"/>
    </xf>
    <xf numFmtId="164" fontId="6" fillId="2" borderId="6" xfId="3" applyFont="1" applyFill="1" applyBorder="1" applyAlignment="1">
      <alignment horizontal="center" vertical="center"/>
    </xf>
    <xf numFmtId="3" fontId="7" fillId="0" borderId="5" xfId="7" applyNumberFormat="1" applyFont="1" applyBorder="1" applyAlignment="1">
      <alignment horizontal="center" wrapText="1"/>
    </xf>
    <xf numFmtId="0" fontId="54" fillId="5" borderId="5" xfId="0" applyFont="1" applyFill="1" applyBorder="1" applyAlignment="1">
      <alignment horizontal="center" vertical="center" wrapText="1"/>
    </xf>
    <xf numFmtId="0" fontId="15" fillId="0" borderId="5" xfId="7" applyFont="1" applyBorder="1" applyAlignment="1">
      <alignment horizontal="center" wrapText="1"/>
    </xf>
    <xf numFmtId="0" fontId="7" fillId="0" borderId="5" xfId="2" applyNumberFormat="1" applyFont="1" applyFill="1" applyBorder="1" applyAlignment="1">
      <alignment horizontal="center" wrapText="1"/>
    </xf>
    <xf numFmtId="0" fontId="7" fillId="0" borderId="5" xfId="8" applyFont="1" applyBorder="1" applyAlignment="1">
      <alignment horizontal="center" wrapText="1"/>
    </xf>
    <xf numFmtId="3" fontId="7" fillId="0" borderId="5" xfId="7" applyNumberFormat="1" applyFont="1" applyBorder="1" applyAlignment="1">
      <alignment horizontal="center" vertical="center" wrapText="1"/>
    </xf>
    <xf numFmtId="0" fontId="15" fillId="0" borderId="5" xfId="7" applyFont="1" applyBorder="1" applyAlignment="1">
      <alignment horizontal="center" vertical="center" wrapText="1"/>
    </xf>
    <xf numFmtId="0" fontId="6" fillId="0" borderId="5" xfId="5" applyFont="1" applyBorder="1" applyAlignment="1">
      <alignment horizontal="left" vertical="center" wrapText="1"/>
    </xf>
    <xf numFmtId="0" fontId="0" fillId="0" borderId="5" xfId="0" applyBorder="1" applyAlignment="1">
      <alignment wrapText="1"/>
    </xf>
    <xf numFmtId="0" fontId="7" fillId="0" borderId="18" xfId="5" applyFont="1" applyBorder="1" applyAlignment="1">
      <alignment horizontal="center" vertical="center" wrapText="1"/>
    </xf>
    <xf numFmtId="0" fontId="7" fillId="0" borderId="5" xfId="5" applyFont="1" applyBorder="1" applyAlignment="1">
      <alignment horizontal="center" vertical="center" wrapText="1"/>
    </xf>
    <xf numFmtId="164" fontId="7" fillId="2" borderId="6" xfId="3" applyFont="1" applyFill="1" applyBorder="1" applyAlignment="1">
      <alignment horizontal="center" vertical="center"/>
    </xf>
    <xf numFmtId="2" fontId="15" fillId="0" borderId="5" xfId="0" applyNumberFormat="1" applyFont="1" applyBorder="1" applyAlignment="1">
      <alignment horizontal="right" vertical="center" wrapText="1"/>
    </xf>
    <xf numFmtId="0" fontId="7" fillId="0" borderId="19" xfId="5" applyFont="1" applyBorder="1" applyAlignment="1">
      <alignment horizontal="center" vertical="center" wrapText="1"/>
    </xf>
    <xf numFmtId="2" fontId="15" fillId="0" borderId="14" xfId="0" applyNumberFormat="1" applyFont="1" applyBorder="1" applyAlignment="1">
      <alignment horizontal="right" vertical="center" wrapText="1"/>
    </xf>
    <xf numFmtId="164" fontId="6" fillId="0" borderId="6" xfId="3" applyFont="1" applyBorder="1" applyAlignment="1">
      <alignment horizontal="center" vertical="center"/>
    </xf>
    <xf numFmtId="0" fontId="7" fillId="0" borderId="23" xfId="5" applyFont="1" applyBorder="1" applyAlignment="1">
      <alignment horizontal="center" vertical="center"/>
    </xf>
    <xf numFmtId="0" fontId="7" fillId="0" borderId="24" xfId="5" applyFont="1" applyBorder="1" applyAlignment="1">
      <alignment vertical="top" wrapText="1"/>
    </xf>
    <xf numFmtId="0" fontId="7" fillId="0" borderId="24" xfId="5" applyFont="1" applyBorder="1" applyAlignment="1">
      <alignment horizontal="center" vertical="center"/>
    </xf>
    <xf numFmtId="3" fontId="7" fillId="0" borderId="24" xfId="5" applyNumberFormat="1" applyFont="1" applyBorder="1" applyAlignment="1">
      <alignment horizontal="center" vertical="center"/>
    </xf>
    <xf numFmtId="169" fontId="2" fillId="3" borderId="24" xfId="3" applyNumberFormat="1" applyFont="1" applyFill="1" applyBorder="1" applyAlignment="1">
      <alignment horizontal="center" vertical="center" wrapText="1"/>
    </xf>
    <xf numFmtId="164" fontId="6" fillId="0" borderId="25" xfId="3" applyFont="1" applyBorder="1" applyAlignment="1">
      <alignment horizontal="center" vertical="center"/>
    </xf>
    <xf numFmtId="0" fontId="57" fillId="5" borderId="5" xfId="0" applyFont="1" applyFill="1" applyBorder="1" applyAlignment="1">
      <alignment horizontal="center" vertical="center" wrapText="1"/>
    </xf>
    <xf numFmtId="169" fontId="7" fillId="0" borderId="6" xfId="3" applyNumberFormat="1" applyFont="1" applyBorder="1" applyAlignment="1">
      <alignment horizontal="center"/>
    </xf>
    <xf numFmtId="2" fontId="56" fillId="0" borderId="29" xfId="0" applyNumberFormat="1" applyFont="1" applyBorder="1" applyAlignment="1">
      <alignment horizontal="right" vertical="center" wrapText="1"/>
    </xf>
    <xf numFmtId="2" fontId="56" fillId="0" borderId="5" xfId="0" applyNumberFormat="1" applyFont="1" applyBorder="1" applyAlignment="1">
      <alignment horizontal="right" vertical="center" wrapText="1"/>
    </xf>
    <xf numFmtId="164" fontId="6" fillId="0" borderId="6" xfId="3" applyFont="1" applyFill="1" applyBorder="1" applyAlignment="1">
      <alignment horizontal="center" vertical="center" wrapText="1"/>
    </xf>
    <xf numFmtId="164" fontId="6" fillId="0" borderId="5" xfId="3" applyFont="1" applyFill="1" applyBorder="1" applyAlignment="1">
      <alignment horizontal="center" vertical="center" wrapText="1"/>
    </xf>
    <xf numFmtId="0" fontId="15" fillId="0" borderId="5" xfId="0" applyFont="1" applyBorder="1" applyAlignment="1">
      <alignment wrapText="1"/>
    </xf>
    <xf numFmtId="0" fontId="7" fillId="2" borderId="5" xfId="5" applyFont="1" applyFill="1" applyBorder="1" applyAlignment="1">
      <alignment wrapText="1"/>
    </xf>
    <xf numFmtId="0" fontId="4" fillId="0" borderId="4" xfId="5" applyFont="1" applyBorder="1" applyAlignment="1">
      <alignment horizontal="left" vertical="center" wrapText="1"/>
    </xf>
    <xf numFmtId="0" fontId="4" fillId="0" borderId="5" xfId="5" applyFont="1" applyBorder="1" applyAlignment="1">
      <alignment horizontal="left" vertical="center" wrapText="1"/>
    </xf>
    <xf numFmtId="0" fontId="4" fillId="0" borderId="6" xfId="5" applyFont="1" applyBorder="1" applyAlignment="1">
      <alignment horizontal="left" vertical="center" wrapText="1"/>
    </xf>
    <xf numFmtId="0" fontId="6" fillId="0" borderId="4" xfId="5" applyFont="1" applyBorder="1" applyAlignment="1">
      <alignment horizontal="left" vertical="center"/>
    </xf>
    <xf numFmtId="0" fontId="6" fillId="0" borderId="5" xfId="5" applyFont="1" applyBorder="1" applyAlignment="1">
      <alignment horizontal="left" vertical="center"/>
    </xf>
    <xf numFmtId="0" fontId="6" fillId="0" borderId="18" xfId="5" applyFont="1" applyBorder="1" applyAlignment="1">
      <alignment horizontal="left" vertical="center"/>
    </xf>
    <xf numFmtId="0" fontId="53" fillId="0" borderId="19" xfId="0" applyFont="1" applyBorder="1" applyAlignment="1">
      <alignment horizontal="left"/>
    </xf>
    <xf numFmtId="0" fontId="53" fillId="0" borderId="20" xfId="0" applyFont="1" applyBorder="1" applyAlignment="1">
      <alignment horizontal="left"/>
    </xf>
    <xf numFmtId="164" fontId="6" fillId="2" borderId="6" xfId="3" applyFont="1" applyFill="1" applyBorder="1" applyAlignment="1">
      <alignment horizontal="center"/>
    </xf>
    <xf numFmtId="164" fontId="6" fillId="13" borderId="6" xfId="3" applyFont="1" applyFill="1" applyBorder="1" applyAlignment="1">
      <alignment horizontal="center"/>
    </xf>
    <xf numFmtId="164" fontId="6" fillId="14" borderId="6" xfId="3" applyFont="1" applyFill="1" applyBorder="1" applyAlignment="1">
      <alignment horizontal="center" vertical="center"/>
    </xf>
    <xf numFmtId="0" fontId="7" fillId="14" borderId="23" xfId="5" applyFont="1" applyFill="1" applyBorder="1" applyAlignment="1">
      <alignment horizontal="center" vertical="center"/>
    </xf>
    <xf numFmtId="164" fontId="6" fillId="14" borderId="25" xfId="3" applyFont="1" applyFill="1" applyBorder="1" applyAlignment="1">
      <alignment horizontal="center" vertical="center"/>
    </xf>
    <xf numFmtId="0" fontId="8" fillId="14" borderId="23" xfId="5" applyFont="1" applyFill="1" applyBorder="1" applyAlignment="1">
      <alignment horizontal="center" vertical="center"/>
    </xf>
    <xf numFmtId="0" fontId="8" fillId="14" borderId="24" xfId="5" applyFont="1" applyFill="1" applyBorder="1" applyAlignment="1">
      <alignment horizontal="center" vertical="center"/>
    </xf>
    <xf numFmtId="4" fontId="7" fillId="14" borderId="24" xfId="5" applyNumberFormat="1" applyFont="1" applyFill="1" applyBorder="1" applyAlignment="1">
      <alignment vertical="center"/>
    </xf>
    <xf numFmtId="164" fontId="2" fillId="14" borderId="24" xfId="3" applyFont="1" applyFill="1" applyBorder="1" applyAlignment="1">
      <alignment vertical="center"/>
    </xf>
    <xf numFmtId="4" fontId="7" fillId="2" borderId="5" xfId="5" applyNumberFormat="1" applyFont="1" applyFill="1" applyBorder="1" applyAlignment="1">
      <alignment vertical="center"/>
    </xf>
    <xf numFmtId="164" fontId="2" fillId="2" borderId="5" xfId="3" applyFont="1" applyFill="1" applyBorder="1" applyAlignment="1">
      <alignment vertical="center"/>
    </xf>
    <xf numFmtId="0" fontId="30" fillId="2" borderId="5" xfId="5" applyFont="1" applyFill="1" applyBorder="1" applyAlignment="1">
      <alignment horizontal="center" vertical="center" wrapText="1"/>
    </xf>
    <xf numFmtId="0" fontId="58" fillId="0" borderId="23" xfId="5" applyFont="1" applyBorder="1" applyAlignment="1">
      <alignment horizontal="center" vertical="center" wrapText="1"/>
    </xf>
    <xf numFmtId="0" fontId="8" fillId="0" borderId="5" xfId="5" applyFont="1" applyBorder="1" applyAlignment="1">
      <alignment horizontal="left" vertical="center" wrapText="1"/>
    </xf>
    <xf numFmtId="0" fontId="26" fillId="0" borderId="19" xfId="0" applyFont="1" applyBorder="1" applyAlignment="1">
      <alignment horizontal="left"/>
    </xf>
    <xf numFmtId="0" fontId="0" fillId="0" borderId="0" xfId="0" applyAlignment="1">
      <alignment wrapText="1"/>
    </xf>
    <xf numFmtId="0" fontId="60" fillId="0" borderId="5" xfId="1" applyFont="1" applyBorder="1" applyAlignment="1">
      <alignment horizontal="center" vertical="center" wrapText="1"/>
    </xf>
    <xf numFmtId="0" fontId="61" fillId="0" borderId="5" xfId="1" applyFont="1" applyBorder="1" applyAlignment="1">
      <alignment horizontal="justify" vertical="center" wrapText="1"/>
    </xf>
    <xf numFmtId="3" fontId="60" fillId="0" borderId="5" xfId="1" applyNumberFormat="1" applyFont="1" applyBorder="1" applyAlignment="1">
      <alignment horizontal="center" vertical="center" wrapText="1"/>
    </xf>
    <xf numFmtId="164" fontId="60" fillId="0" borderId="5" xfId="2" applyFont="1" applyFill="1" applyBorder="1" applyAlignment="1" applyProtection="1">
      <alignment vertical="center" wrapText="1"/>
      <protection locked="0"/>
    </xf>
    <xf numFmtId="0" fontId="60" fillId="0" borderId="5" xfId="1" applyFont="1" applyBorder="1" applyAlignment="1">
      <alignment vertical="center" wrapText="1"/>
    </xf>
    <xf numFmtId="0" fontId="62" fillId="0" borderId="5" xfId="1" applyFont="1" applyBorder="1" applyAlignment="1">
      <alignment horizontal="left" vertical="center" wrapText="1"/>
    </xf>
    <xf numFmtId="0" fontId="60" fillId="0" borderId="5" xfId="1" applyFont="1" applyBorder="1" applyAlignment="1" applyProtection="1">
      <alignment vertical="center" wrapText="1"/>
      <protection locked="0"/>
    </xf>
    <xf numFmtId="164" fontId="60" fillId="0" borderId="5" xfId="2" applyFont="1" applyFill="1" applyBorder="1" applyAlignment="1" applyProtection="1">
      <alignment horizontal="center" vertical="center" wrapText="1"/>
    </xf>
    <xf numFmtId="0" fontId="63" fillId="0" borderId="5" xfId="1" applyFont="1" applyBorder="1" applyAlignment="1">
      <alignment horizontal="center" vertical="center" wrapText="1"/>
    </xf>
    <xf numFmtId="0" fontId="60" fillId="0" borderId="5" xfId="1" applyFont="1" applyBorder="1" applyAlignment="1">
      <alignment horizontal="justify" vertical="center" wrapText="1"/>
    </xf>
    <xf numFmtId="164" fontId="60" fillId="0" borderId="5" xfId="2" applyFont="1" applyFill="1" applyBorder="1" applyAlignment="1" applyProtection="1">
      <alignment horizontal="center" vertical="center" wrapText="1"/>
      <protection locked="0"/>
    </xf>
    <xf numFmtId="164" fontId="60" fillId="0" borderId="5" xfId="1" applyNumberFormat="1" applyFont="1" applyBorder="1" applyAlignment="1">
      <alignment vertical="center" wrapText="1"/>
    </xf>
    <xf numFmtId="0" fontId="63" fillId="0" borderId="5" xfId="1" applyFont="1" applyBorder="1" applyAlignment="1">
      <alignment horizontal="left" vertical="center" wrapText="1"/>
    </xf>
    <xf numFmtId="0" fontId="63" fillId="0" borderId="5" xfId="1" applyFont="1" applyBorder="1" applyAlignment="1">
      <alignment horizontal="justify" vertical="center" wrapText="1"/>
    </xf>
    <xf numFmtId="0" fontId="60" fillId="0" borderId="5" xfId="10" applyFont="1" applyBorder="1" applyAlignment="1">
      <alignment horizontal="justify" vertical="center" wrapText="1"/>
    </xf>
    <xf numFmtId="43" fontId="60" fillId="0" borderId="5" xfId="1" applyNumberFormat="1" applyFont="1" applyBorder="1" applyAlignment="1">
      <alignment vertical="center" wrapText="1"/>
    </xf>
    <xf numFmtId="0" fontId="60" fillId="0" borderId="5" xfId="11" applyFont="1" applyBorder="1" applyAlignment="1">
      <alignment horizontal="center" vertical="center"/>
    </xf>
    <xf numFmtId="0" fontId="61" fillId="0" borderId="5" xfId="11" applyFont="1" applyBorder="1" applyAlignment="1">
      <alignment vertical="center" wrapText="1"/>
    </xf>
    <xf numFmtId="171" fontId="60" fillId="0" borderId="5" xfId="11" applyNumberFormat="1" applyFont="1" applyBorder="1" applyAlignment="1">
      <alignment horizontal="center" vertical="center"/>
    </xf>
    <xf numFmtId="164" fontId="60" fillId="0" borderId="5" xfId="2" applyFont="1" applyBorder="1" applyAlignment="1" applyProtection="1">
      <alignment horizontal="center" vertical="center"/>
      <protection locked="0"/>
    </xf>
    <xf numFmtId="164" fontId="60" fillId="0" borderId="5" xfId="2" applyFont="1" applyBorder="1" applyAlignment="1" applyProtection="1">
      <alignment horizontal="center" vertical="center"/>
    </xf>
    <xf numFmtId="0" fontId="61" fillId="0" borderId="5" xfId="11" applyFont="1" applyBorder="1" applyAlignment="1">
      <alignment horizontal="center" vertical="center"/>
    </xf>
    <xf numFmtId="0" fontId="60" fillId="0" borderId="5" xfId="11" applyFont="1" applyBorder="1" applyAlignment="1">
      <alignment vertical="center" wrapText="1"/>
    </xf>
    <xf numFmtId="164" fontId="60" fillId="0" borderId="5" xfId="2" applyFont="1" applyFill="1" applyBorder="1" applyAlignment="1" applyProtection="1">
      <alignment vertical="center"/>
      <protection locked="0"/>
    </xf>
    <xf numFmtId="0" fontId="60" fillId="0" borderId="5" xfId="11" applyFont="1" applyBorder="1" applyAlignment="1">
      <alignment horizontal="left" vertical="center" wrapText="1"/>
    </xf>
    <xf numFmtId="0" fontId="64" fillId="0" borderId="5" xfId="13" applyFont="1" applyBorder="1" applyAlignment="1">
      <alignment vertical="center" wrapText="1"/>
    </xf>
    <xf numFmtId="164" fontId="61" fillId="0" borderId="5" xfId="2" applyFont="1" applyBorder="1" applyAlignment="1" applyProtection="1">
      <alignment horizontal="center" vertical="center"/>
    </xf>
    <xf numFmtId="164" fontId="60" fillId="0" borderId="16" xfId="2" applyFont="1" applyBorder="1" applyAlignment="1" applyProtection="1">
      <alignment horizontal="center" vertical="center"/>
    </xf>
    <xf numFmtId="2" fontId="7" fillId="0" borderId="5" xfId="5" applyNumberFormat="1" applyFont="1" applyBorder="1" applyAlignment="1">
      <alignment horizontal="center" vertical="center" wrapText="1"/>
    </xf>
    <xf numFmtId="0" fontId="0" fillId="0" borderId="0" xfId="0" applyAlignment="1"/>
    <xf numFmtId="0" fontId="7" fillId="0" borderId="19" xfId="5" applyFont="1" applyFill="1" applyBorder="1" applyAlignment="1">
      <alignment horizontal="center" vertical="center" wrapText="1"/>
    </xf>
    <xf numFmtId="0" fontId="0" fillId="0" borderId="0" xfId="0" applyFill="1"/>
    <xf numFmtId="164" fontId="0" fillId="0" borderId="0" xfId="6" applyFont="1" applyFill="1"/>
    <xf numFmtId="166" fontId="7" fillId="0" borderId="19" xfId="5" applyNumberFormat="1" applyFont="1" applyFill="1" applyBorder="1" applyAlignment="1">
      <alignment horizontal="center" vertical="center" wrapText="1"/>
    </xf>
    <xf numFmtId="0" fontId="7" fillId="0" borderId="5" xfId="5" applyFont="1" applyFill="1" applyBorder="1" applyAlignment="1">
      <alignment vertical="center" wrapText="1"/>
    </xf>
    <xf numFmtId="3" fontId="7" fillId="0" borderId="5" xfId="7" applyNumberFormat="1" applyFont="1" applyFill="1" applyBorder="1" applyAlignment="1">
      <alignment horizontal="center" wrapText="1"/>
    </xf>
    <xf numFmtId="0" fontId="59" fillId="0" borderId="5" xfId="0" applyFont="1" applyFill="1" applyBorder="1" applyAlignment="1">
      <alignment horizontal="center"/>
    </xf>
    <xf numFmtId="0" fontId="59" fillId="0" borderId="5" xfId="0" applyFont="1" applyFill="1" applyBorder="1" applyAlignment="1">
      <alignment horizontal="right"/>
    </xf>
    <xf numFmtId="0" fontId="15" fillId="0" borderId="5" xfId="7" applyFont="1" applyFill="1" applyBorder="1" applyAlignment="1">
      <alignment horizontal="center" wrapText="1"/>
    </xf>
    <xf numFmtId="2" fontId="15" fillId="0" borderId="5" xfId="0" applyNumberFormat="1" applyFont="1" applyFill="1" applyBorder="1" applyAlignment="1">
      <alignment horizontal="right" vertical="center" wrapText="1"/>
    </xf>
    <xf numFmtId="164" fontId="0" fillId="0" borderId="0" xfId="0" applyNumberFormat="1" applyFill="1"/>
    <xf numFmtId="0" fontId="7" fillId="0" borderId="5" xfId="5" applyFont="1" applyFill="1" applyBorder="1" applyAlignment="1">
      <alignment horizontal="left" vertical="center" wrapText="1"/>
    </xf>
    <xf numFmtId="0" fontId="7" fillId="0" borderId="5" xfId="8" applyFont="1" applyFill="1" applyBorder="1" applyAlignment="1">
      <alignment horizontal="center" wrapText="1"/>
    </xf>
    <xf numFmtId="3" fontId="7" fillId="0" borderId="10" xfId="7" applyNumberFormat="1" applyFont="1" applyFill="1" applyBorder="1" applyAlignment="1">
      <alignment horizontal="center" wrapText="1"/>
    </xf>
    <xf numFmtId="0" fontId="15" fillId="0" borderId="10" xfId="7" applyFont="1" applyFill="1" applyBorder="1" applyAlignment="1">
      <alignment horizontal="center" wrapText="1"/>
    </xf>
    <xf numFmtId="2" fontId="15" fillId="0" borderId="10" xfId="0" applyNumberFormat="1" applyFont="1" applyFill="1" applyBorder="1" applyAlignment="1">
      <alignment horizontal="right" vertical="center" wrapText="1"/>
    </xf>
    <xf numFmtId="0" fontId="66" fillId="0" borderId="0" xfId="10" applyFont="1" applyAlignment="1">
      <alignment horizontal="left"/>
    </xf>
    <xf numFmtId="0" fontId="68" fillId="0" borderId="5" xfId="10" applyFont="1" applyBorder="1" applyAlignment="1">
      <alignment horizontal="left" vertical="center" wrapText="1"/>
    </xf>
    <xf numFmtId="0" fontId="68" fillId="0" borderId="5" xfId="10" applyFont="1" applyBorder="1" applyAlignment="1">
      <alignment horizontal="left"/>
    </xf>
    <xf numFmtId="0" fontId="68" fillId="0" borderId="5" xfId="10" applyFont="1" applyBorder="1" applyAlignment="1">
      <alignment wrapText="1"/>
    </xf>
    <xf numFmtId="0" fontId="61" fillId="0" borderId="5" xfId="10" applyFont="1" applyBorder="1" applyAlignment="1">
      <alignment horizontal="left" vertical="center" wrapText="1"/>
    </xf>
    <xf numFmtId="0" fontId="68" fillId="0" borderId="5" xfId="10" applyFont="1" applyBorder="1" applyAlignment="1">
      <alignment horizontal="left" wrapText="1"/>
    </xf>
    <xf numFmtId="0" fontId="66" fillId="0" borderId="0" xfId="10" applyFont="1" applyAlignment="1">
      <alignment horizontal="left" wrapText="1"/>
    </xf>
    <xf numFmtId="0" fontId="68" fillId="15" borderId="5" xfId="10" applyFont="1" applyFill="1" applyBorder="1" applyAlignment="1">
      <alignment horizontal="left" vertical="center"/>
    </xf>
    <xf numFmtId="0" fontId="61" fillId="0" borderId="0" xfId="10" applyFont="1" applyAlignment="1">
      <alignment horizontal="left" vertical="center"/>
    </xf>
    <xf numFmtId="0" fontId="64" fillId="2" borderId="5" xfId="10" applyFont="1" applyFill="1" applyBorder="1" applyAlignment="1">
      <alignment horizontal="left" vertical="center" wrapText="1"/>
    </xf>
    <xf numFmtId="0" fontId="69" fillId="0" borderId="5" xfId="10" applyFont="1" applyBorder="1" applyAlignment="1">
      <alignment horizontal="left" vertical="center" wrapText="1"/>
    </xf>
    <xf numFmtId="0" fontId="69" fillId="0" borderId="5" xfId="10" applyFont="1" applyBorder="1" applyAlignment="1">
      <alignment horizontal="left" vertical="center"/>
    </xf>
    <xf numFmtId="172" fontId="64" fillId="2" borderId="5" xfId="16" applyFont="1" applyFill="1" applyBorder="1" applyAlignment="1">
      <alignment horizontal="left" vertical="center" wrapText="1"/>
    </xf>
    <xf numFmtId="172" fontId="69" fillId="0" borderId="5" xfId="16" applyFont="1" applyBorder="1" applyAlignment="1">
      <alignment horizontal="left" vertical="center"/>
    </xf>
    <xf numFmtId="0" fontId="64" fillId="0" borderId="5" xfId="0" applyFont="1" applyBorder="1" applyAlignment="1">
      <alignment vertical="center" wrapText="1"/>
    </xf>
    <xf numFmtId="172" fontId="72" fillId="0" borderId="5" xfId="16" applyFont="1" applyBorder="1" applyAlignment="1">
      <alignment horizontal="left" vertical="center"/>
    </xf>
    <xf numFmtId="0" fontId="66" fillId="0" borderId="5" xfId="10" applyFont="1" applyBorder="1" applyAlignment="1">
      <alignment horizontal="left"/>
    </xf>
    <xf numFmtId="0" fontId="64" fillId="0" borderId="5" xfId="13" applyFont="1" applyBorder="1" applyAlignment="1">
      <alignment horizontal="right" vertical="center" wrapText="1"/>
    </xf>
    <xf numFmtId="0" fontId="66" fillId="0" borderId="5" xfId="10" applyFont="1" applyBorder="1" applyAlignment="1">
      <alignment horizontal="left" wrapText="1"/>
    </xf>
    <xf numFmtId="0" fontId="61" fillId="0" borderId="5" xfId="10" applyFont="1" applyBorder="1" applyAlignment="1">
      <alignment horizontal="left" vertical="center"/>
    </xf>
    <xf numFmtId="0" fontId="70" fillId="2" borderId="5" xfId="10" applyFont="1" applyFill="1" applyBorder="1" applyAlignment="1">
      <alignment horizontal="left" vertical="center" wrapText="1"/>
    </xf>
    <xf numFmtId="0" fontId="24" fillId="11" borderId="1" xfId="5" applyFont="1" applyFill="1" applyBorder="1" applyAlignment="1">
      <alignment horizontal="center" vertical="center" wrapText="1"/>
    </xf>
    <xf numFmtId="0" fontId="27" fillId="11" borderId="2" xfId="5" applyFont="1" applyFill="1" applyBorder="1" applyAlignment="1">
      <alignment horizontal="center" vertical="center" wrapText="1"/>
    </xf>
    <xf numFmtId="0" fontId="27" fillId="11" borderId="3" xfId="5" applyFont="1" applyFill="1" applyBorder="1" applyAlignment="1">
      <alignment horizontal="center" vertical="center" wrapText="1"/>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6" fillId="14" borderId="4" xfId="5" applyFont="1" applyFill="1" applyBorder="1" applyAlignment="1">
      <alignment horizontal="left" vertical="center"/>
    </xf>
    <xf numFmtId="0" fontId="6" fillId="14" borderId="5" xfId="5" applyFont="1" applyFill="1" applyBorder="1" applyAlignment="1">
      <alignment horizontal="left" vertical="center"/>
    </xf>
    <xf numFmtId="0" fontId="6" fillId="0" borderId="18" xfId="5" applyFont="1" applyBorder="1" applyAlignment="1">
      <alignment horizontal="left" vertical="center"/>
    </xf>
    <xf numFmtId="0" fontId="6" fillId="0" borderId="19" xfId="5" applyFont="1" applyBorder="1" applyAlignment="1">
      <alignment horizontal="left" vertical="center"/>
    </xf>
    <xf numFmtId="0" fontId="6" fillId="0" borderId="21" xfId="5" applyFont="1" applyBorder="1" applyAlignment="1">
      <alignment horizontal="left" vertical="center"/>
    </xf>
    <xf numFmtId="0" fontId="4" fillId="0" borderId="18" xfId="5" applyFont="1" applyBorder="1" applyAlignment="1">
      <alignment horizontal="left" vertical="top" wrapText="1"/>
    </xf>
    <xf numFmtId="0" fontId="4" fillId="0" borderId="19" xfId="5" applyFont="1" applyBorder="1" applyAlignment="1">
      <alignment horizontal="left" vertical="top" wrapText="1"/>
    </xf>
    <xf numFmtId="0" fontId="4" fillId="0" borderId="20" xfId="5" applyFont="1" applyBorder="1" applyAlignment="1">
      <alignment horizontal="left" vertical="top" wrapText="1"/>
    </xf>
    <xf numFmtId="0" fontId="8" fillId="0" borderId="18" xfId="5" applyFont="1" applyBorder="1" applyAlignment="1">
      <alignment horizontal="center" vertical="center"/>
    </xf>
    <xf numFmtId="0" fontId="8" fillId="0" borderId="19" xfId="5" applyFont="1" applyBorder="1" applyAlignment="1">
      <alignment horizontal="center" vertical="center"/>
    </xf>
    <xf numFmtId="0" fontId="8" fillId="0" borderId="21" xfId="5" applyFont="1" applyBorder="1" applyAlignment="1">
      <alignment horizontal="center" vertical="center"/>
    </xf>
    <xf numFmtId="0" fontId="8" fillId="0" borderId="20" xfId="5" applyFont="1" applyBorder="1" applyAlignment="1">
      <alignment horizontal="center" vertical="center"/>
    </xf>
    <xf numFmtId="0" fontId="6" fillId="12" borderId="18" xfId="5" applyFont="1" applyFill="1" applyBorder="1" applyAlignment="1">
      <alignment horizontal="left" vertical="center"/>
    </xf>
    <xf numFmtId="0" fontId="6" fillId="12" borderId="19" xfId="5" applyFont="1" applyFill="1" applyBorder="1" applyAlignment="1">
      <alignment horizontal="left" vertical="center"/>
    </xf>
    <xf numFmtId="0" fontId="6" fillId="12" borderId="21" xfId="5" applyFont="1" applyFill="1" applyBorder="1" applyAlignment="1">
      <alignment horizontal="left" vertical="center"/>
    </xf>
    <xf numFmtId="2" fontId="7" fillId="0" borderId="18" xfId="5" applyNumberFormat="1" applyFont="1" applyBorder="1" applyAlignment="1">
      <alignment horizontal="center"/>
    </xf>
    <xf numFmtId="2" fontId="7" fillId="0" borderId="19" xfId="5" applyNumberFormat="1" applyFont="1" applyBorder="1" applyAlignment="1">
      <alignment horizontal="center"/>
    </xf>
    <xf numFmtId="2" fontId="7" fillId="0" borderId="20" xfId="5" applyNumberFormat="1" applyFont="1" applyBorder="1" applyAlignment="1">
      <alignment horizontal="center"/>
    </xf>
    <xf numFmtId="0" fontId="30" fillId="0" borderId="36" xfId="5" applyFont="1" applyBorder="1" applyAlignment="1">
      <alignment horizontal="center" vertical="center" wrapText="1"/>
    </xf>
    <xf numFmtId="0" fontId="0" fillId="0" borderId="11" xfId="0" applyBorder="1" applyAlignment="1">
      <alignment horizontal="center" vertical="center" wrapText="1"/>
    </xf>
    <xf numFmtId="0" fontId="0" fillId="0" borderId="22" xfId="0" applyBorder="1" applyAlignment="1">
      <alignment horizontal="center" vertical="center" wrapText="1"/>
    </xf>
    <xf numFmtId="0" fontId="6" fillId="14" borderId="33" xfId="5" applyFont="1" applyFill="1" applyBorder="1" applyAlignment="1">
      <alignment horizontal="right" vertical="top" wrapText="1"/>
    </xf>
    <xf numFmtId="0" fontId="6" fillId="14" borderId="34" xfId="5" applyFont="1" applyFill="1" applyBorder="1" applyAlignment="1">
      <alignment horizontal="right" vertical="top" wrapText="1"/>
    </xf>
    <xf numFmtId="0" fontId="6" fillId="14" borderId="35" xfId="5" applyFont="1" applyFill="1" applyBorder="1" applyAlignment="1">
      <alignment horizontal="right" vertical="top" wrapText="1"/>
    </xf>
    <xf numFmtId="0" fontId="24" fillId="10" borderId="30" xfId="5" applyFont="1" applyFill="1" applyBorder="1" applyAlignment="1">
      <alignment horizontal="center" vertical="center" wrapText="1"/>
    </xf>
    <xf numFmtId="0" fontId="24" fillId="10" borderId="31" xfId="5" applyFont="1" applyFill="1" applyBorder="1" applyAlignment="1">
      <alignment horizontal="center" vertical="center" wrapText="1"/>
    </xf>
    <xf numFmtId="0" fontId="24" fillId="10" borderId="32" xfId="5" applyFont="1" applyFill="1" applyBorder="1" applyAlignment="1">
      <alignment horizontal="center" vertical="center" wrapText="1"/>
    </xf>
    <xf numFmtId="0" fontId="8" fillId="2" borderId="18" xfId="5" applyFont="1" applyFill="1" applyBorder="1" applyAlignment="1">
      <alignment horizontal="center" vertical="center"/>
    </xf>
    <xf numFmtId="0" fontId="8" fillId="2" borderId="19" xfId="5" applyFont="1" applyFill="1" applyBorder="1" applyAlignment="1">
      <alignment horizontal="center" vertical="center"/>
    </xf>
    <xf numFmtId="0" fontId="8" fillId="2" borderId="21" xfId="5" applyFont="1" applyFill="1" applyBorder="1" applyAlignment="1">
      <alignment horizontal="center" vertical="center"/>
    </xf>
    <xf numFmtId="0" fontId="8" fillId="14" borderId="18" xfId="5" applyFont="1" applyFill="1" applyBorder="1" applyAlignment="1">
      <alignment horizontal="center" vertical="center"/>
    </xf>
    <xf numFmtId="0" fontId="8" fillId="14" borderId="19" xfId="5" applyFont="1" applyFill="1" applyBorder="1" applyAlignment="1">
      <alignment horizontal="center" vertical="center"/>
    </xf>
    <xf numFmtId="0" fontId="8" fillId="14" borderId="21" xfId="5" applyFont="1" applyFill="1" applyBorder="1" applyAlignment="1">
      <alignment horizontal="center" vertical="center"/>
    </xf>
    <xf numFmtId="0" fontId="6" fillId="0" borderId="26" xfId="5" applyFont="1" applyBorder="1" applyAlignment="1">
      <alignment horizontal="right" vertical="top" wrapText="1"/>
    </xf>
    <xf numFmtId="0" fontId="6" fillId="0" borderId="27" xfId="5" applyFont="1" applyBorder="1" applyAlignment="1">
      <alignment horizontal="right" vertical="top" wrapText="1"/>
    </xf>
    <xf numFmtId="0" fontId="6" fillId="0" borderId="28" xfId="5" applyFont="1" applyBorder="1" applyAlignment="1">
      <alignment horizontal="right" vertical="top" wrapText="1"/>
    </xf>
    <xf numFmtId="0" fontId="14" fillId="0" borderId="1" xfId="5" applyFont="1" applyBorder="1" applyAlignment="1">
      <alignment horizontal="center" vertical="center" wrapText="1"/>
    </xf>
    <xf numFmtId="0" fontId="14" fillId="0" borderId="2" xfId="5" applyFont="1" applyBorder="1" applyAlignment="1">
      <alignment horizontal="center" vertical="center" wrapText="1"/>
    </xf>
    <xf numFmtId="0" fontId="14" fillId="0" borderId="3" xfId="5" applyFont="1" applyBorder="1" applyAlignment="1">
      <alignment horizontal="center" vertical="center" wrapText="1"/>
    </xf>
    <xf numFmtId="0" fontId="6" fillId="0" borderId="16" xfId="5" applyFont="1" applyBorder="1" applyAlignment="1">
      <alignment horizontal="right" vertical="center"/>
    </xf>
    <xf numFmtId="0" fontId="0" fillId="0" borderId="19" xfId="0" applyBorder="1" applyAlignment="1">
      <alignment horizontal="right"/>
    </xf>
    <xf numFmtId="0" fontId="8" fillId="0" borderId="4" xfId="5" applyFont="1" applyBorder="1" applyAlignment="1">
      <alignment horizontal="right" vertical="top"/>
    </xf>
    <xf numFmtId="0" fontId="8" fillId="0" borderId="5" xfId="5" applyFont="1" applyBorder="1" applyAlignment="1">
      <alignment horizontal="right" vertical="top"/>
    </xf>
    <xf numFmtId="0" fontId="0" fillId="0" borderId="19" xfId="0" applyBorder="1" applyAlignment="1">
      <alignment horizontal="right" vertical="center"/>
    </xf>
    <xf numFmtId="0" fontId="0" fillId="0" borderId="21" xfId="0" applyBorder="1" applyAlignment="1">
      <alignment horizontal="right" vertical="center"/>
    </xf>
    <xf numFmtId="0" fontId="6" fillId="0" borderId="16" xfId="5" applyFont="1" applyBorder="1" applyAlignment="1">
      <alignment horizontal="left" vertical="center" wrapText="1"/>
    </xf>
    <xf numFmtId="0" fontId="0" fillId="0" borderId="19" xfId="0" applyBorder="1" applyAlignment="1">
      <alignment horizontal="left" vertical="center" wrapText="1"/>
    </xf>
    <xf numFmtId="0" fontId="0" fillId="0" borderId="21" xfId="0" applyBorder="1" applyAlignment="1">
      <alignment horizontal="left" vertical="center" wrapText="1"/>
    </xf>
    <xf numFmtId="0" fontId="6" fillId="0" borderId="16" xfId="5" applyFont="1" applyFill="1" applyBorder="1" applyAlignment="1">
      <alignment vertical="center"/>
    </xf>
    <xf numFmtId="0" fontId="53" fillId="0" borderId="19" xfId="0" applyFont="1" applyFill="1" applyBorder="1"/>
    <xf numFmtId="0" fontId="53" fillId="0" borderId="22" xfId="0" applyFont="1" applyFill="1" applyBorder="1"/>
    <xf numFmtId="0" fontId="0" fillId="0" borderId="20" xfId="0" applyBorder="1" applyAlignment="1">
      <alignment horizontal="right"/>
    </xf>
    <xf numFmtId="0" fontId="0" fillId="0" borderId="19" xfId="0" applyBorder="1" applyAlignment="1">
      <alignment vertical="center"/>
    </xf>
    <xf numFmtId="0" fontId="0" fillId="0" borderId="21" xfId="0" applyBorder="1" applyAlignment="1">
      <alignment vertical="center"/>
    </xf>
    <xf numFmtId="0" fontId="6" fillId="0" borderId="4" xfId="5" applyFont="1" applyBorder="1" applyAlignment="1">
      <alignment horizontal="left" vertical="center"/>
    </xf>
    <xf numFmtId="0" fontId="6" fillId="0" borderId="5" xfId="5" applyFont="1" applyBorder="1" applyAlignment="1">
      <alignment horizontal="left" vertical="center"/>
    </xf>
    <xf numFmtId="0" fontId="0" fillId="0" borderId="37" xfId="0" applyBorder="1" applyAlignment="1">
      <alignment horizontal="center"/>
    </xf>
    <xf numFmtId="0" fontId="0" fillId="0" borderId="20" xfId="0" applyBorder="1" applyAlignment="1">
      <alignment vertical="center"/>
    </xf>
    <xf numFmtId="0" fontId="66" fillId="0" borderId="5" xfId="10" applyFont="1" applyBorder="1" applyAlignment="1">
      <alignment horizontal="center"/>
    </xf>
    <xf numFmtId="0" fontId="66" fillId="0" borderId="11" xfId="10" applyFont="1" applyBorder="1" applyAlignment="1">
      <alignment horizontal="center"/>
    </xf>
    <xf numFmtId="0" fontId="67" fillId="0" borderId="14" xfId="10" applyFont="1" applyBorder="1" applyAlignment="1">
      <alignment horizontal="center"/>
    </xf>
    <xf numFmtId="0" fontId="68" fillId="0" borderId="5" xfId="10" applyFont="1" applyBorder="1" applyAlignment="1">
      <alignment horizontal="left" vertical="center" wrapText="1"/>
    </xf>
    <xf numFmtId="0" fontId="68" fillId="0" borderId="5" xfId="10" applyFont="1" applyBorder="1" applyAlignment="1">
      <alignment horizontal="left" wrapText="1"/>
    </xf>
    <xf numFmtId="0" fontId="71" fillId="0" borderId="5" xfId="10" applyFont="1" applyBorder="1" applyAlignment="1">
      <alignment horizontal="left" vertical="center" wrapText="1"/>
    </xf>
    <xf numFmtId="0" fontId="68" fillId="16" borderId="5" xfId="10" applyFont="1" applyFill="1" applyBorder="1" applyAlignment="1">
      <alignment horizontal="left"/>
    </xf>
    <xf numFmtId="0" fontId="6" fillId="0" borderId="4" xfId="5" applyFont="1" applyBorder="1" applyAlignment="1">
      <alignment horizontal="center"/>
    </xf>
    <xf numFmtId="0" fontId="6" fillId="0" borderId="5" xfId="5" applyFont="1" applyBorder="1" applyAlignment="1">
      <alignment horizontal="center"/>
    </xf>
    <xf numFmtId="0" fontId="27" fillId="4" borderId="1" xfId="5" applyFont="1" applyFill="1" applyBorder="1" applyAlignment="1">
      <alignment horizontal="center" vertical="center" wrapText="1"/>
    </xf>
    <xf numFmtId="0" fontId="27" fillId="4" borderId="2"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4" fillId="0" borderId="4" xfId="5" applyFont="1" applyBorder="1" applyAlignment="1">
      <alignment horizontal="left" vertical="top" wrapText="1"/>
    </xf>
    <xf numFmtId="0" fontId="4" fillId="0" borderId="5" xfId="5" applyFont="1" applyBorder="1" applyAlignment="1">
      <alignment horizontal="left" vertical="top" wrapText="1"/>
    </xf>
    <xf numFmtId="0" fontId="4" fillId="0" borderId="6" xfId="5" applyFont="1" applyBorder="1" applyAlignment="1">
      <alignment horizontal="left" vertical="top" wrapText="1"/>
    </xf>
    <xf numFmtId="0" fontId="19" fillId="0" borderId="4" xfId="5" applyFont="1" applyBorder="1" applyAlignment="1">
      <alignment horizontal="left" vertical="top"/>
    </xf>
    <xf numFmtId="0" fontId="19" fillId="0" borderId="5" xfId="5" applyFont="1" applyBorder="1" applyAlignment="1">
      <alignment horizontal="left" vertical="top"/>
    </xf>
    <xf numFmtId="0" fontId="8" fillId="0" borderId="4" xfId="5" applyFont="1" applyBorder="1" applyAlignment="1">
      <alignment horizontal="center" vertical="top"/>
    </xf>
    <xf numFmtId="0" fontId="8" fillId="0" borderId="5" xfId="5" applyFont="1" applyBorder="1" applyAlignment="1">
      <alignment horizontal="center" vertical="top"/>
    </xf>
    <xf numFmtId="2" fontId="7" fillId="0" borderId="4" xfId="5" applyNumberFormat="1" applyFont="1" applyBorder="1" applyAlignment="1">
      <alignment horizontal="center"/>
    </xf>
    <xf numFmtId="2" fontId="7" fillId="0" borderId="5" xfId="5" applyNumberFormat="1" applyFont="1" applyBorder="1" applyAlignment="1">
      <alignment horizontal="center"/>
    </xf>
    <xf numFmtId="2" fontId="7" fillId="0" borderId="6" xfId="5" applyNumberFormat="1" applyFont="1" applyBorder="1" applyAlignment="1">
      <alignment horizontal="center"/>
    </xf>
    <xf numFmtId="0" fontId="13" fillId="0" borderId="4" xfId="5" applyFont="1" applyBorder="1" applyAlignment="1">
      <alignment horizontal="left" vertical="center"/>
    </xf>
    <xf numFmtId="0" fontId="13" fillId="0" borderId="5" xfId="5" applyFont="1" applyBorder="1" applyAlignment="1">
      <alignment horizontal="left" vertical="center"/>
    </xf>
    <xf numFmtId="0" fontId="24" fillId="4" borderId="1" xfId="5" applyFont="1" applyFill="1" applyBorder="1" applyAlignment="1">
      <alignment horizontal="center" vertical="center" wrapText="1"/>
    </xf>
    <xf numFmtId="0" fontId="24" fillId="4" borderId="2" xfId="5" applyFont="1" applyFill="1" applyBorder="1" applyAlignment="1">
      <alignment horizontal="center" vertical="center" wrapText="1"/>
    </xf>
    <xf numFmtId="0" fontId="24" fillId="4" borderId="3" xfId="5" applyFont="1" applyFill="1" applyBorder="1" applyAlignment="1">
      <alignment horizontal="center" vertical="center" wrapText="1"/>
    </xf>
    <xf numFmtId="0" fontId="4" fillId="0" borderId="4" xfId="5" applyFont="1" applyBorder="1" applyAlignment="1">
      <alignment horizontal="left" vertical="center" wrapText="1"/>
    </xf>
    <xf numFmtId="0" fontId="4" fillId="0" borderId="5" xfId="5" applyFont="1" applyBorder="1" applyAlignment="1">
      <alignment horizontal="left" vertical="center" wrapText="1"/>
    </xf>
    <xf numFmtId="0" fontId="4" fillId="0" borderId="6" xfId="5" applyFont="1" applyBorder="1" applyAlignment="1">
      <alignment horizontal="left" vertical="center" wrapText="1"/>
    </xf>
    <xf numFmtId="0" fontId="31" fillId="4" borderId="1" xfId="5" applyFont="1" applyFill="1" applyBorder="1" applyAlignment="1">
      <alignment horizontal="center" vertical="center" wrapText="1"/>
    </xf>
    <xf numFmtId="0" fontId="31" fillId="4" borderId="2" xfId="5" applyFont="1" applyFill="1" applyBorder="1" applyAlignment="1">
      <alignment horizontal="center" vertical="center" wrapText="1"/>
    </xf>
    <xf numFmtId="0" fontId="31" fillId="4" borderId="3" xfId="5" applyFont="1" applyFill="1" applyBorder="1" applyAlignment="1">
      <alignment horizontal="center" vertical="center" wrapText="1"/>
    </xf>
    <xf numFmtId="0" fontId="34" fillId="0" borderId="13" xfId="5" applyFont="1" applyBorder="1" applyAlignment="1">
      <alignment horizontal="left" vertical="center" wrapText="1"/>
    </xf>
    <xf numFmtId="0" fontId="34" fillId="0" borderId="14" xfId="5" applyFont="1" applyBorder="1" applyAlignment="1">
      <alignment horizontal="left" vertical="center" wrapText="1"/>
    </xf>
    <xf numFmtId="0" fontId="34" fillId="0" borderId="15" xfId="5" applyFont="1" applyBorder="1" applyAlignment="1">
      <alignment horizontal="left" vertical="center" wrapText="1"/>
    </xf>
    <xf numFmtId="0" fontId="30" fillId="5" borderId="5" xfId="1" applyFont="1" applyFill="1" applyBorder="1" applyAlignment="1">
      <alignment vertical="center"/>
    </xf>
    <xf numFmtId="164" fontId="41" fillId="4" borderId="0" xfId="6" applyFont="1" applyFill="1" applyBorder="1" applyAlignment="1">
      <alignment horizontal="center" vertical="center" wrapText="1"/>
    </xf>
    <xf numFmtId="0" fontId="41" fillId="4" borderId="0" xfId="5" applyFont="1" applyFill="1" applyAlignment="1">
      <alignment horizontal="center" vertical="center" wrapText="1"/>
    </xf>
    <xf numFmtId="0" fontId="38" fillId="0" borderId="5" xfId="5" applyFont="1" applyBorder="1" applyAlignment="1">
      <alignment horizontal="left" vertical="center" wrapText="1"/>
    </xf>
    <xf numFmtId="0" fontId="18" fillId="0" borderId="1" xfId="5" applyFont="1" applyBorder="1" applyAlignment="1">
      <alignment horizontal="center" vertical="center" wrapText="1"/>
    </xf>
    <xf numFmtId="0" fontId="18" fillId="0" borderId="2" xfId="5" applyFont="1" applyBorder="1" applyAlignment="1">
      <alignment horizontal="center" vertical="center" wrapText="1"/>
    </xf>
    <xf numFmtId="0" fontId="18" fillId="0" borderId="3" xfId="5" applyFont="1" applyBorder="1" applyAlignment="1">
      <alignment horizontal="center" vertical="center" wrapText="1"/>
    </xf>
  </cellXfs>
  <cellStyles count="17">
    <cellStyle name="Comma" xfId="6" builtinId="3"/>
    <cellStyle name="Comma 2" xfId="2" xr:uid="{00000000-0005-0000-0000-000001000000}"/>
    <cellStyle name="Comma 2 2" xfId="3" xr:uid="{00000000-0005-0000-0000-000002000000}"/>
    <cellStyle name="Comma 3" xfId="15" xr:uid="{19173E1D-D5D2-445F-BE63-DC200AAEAC60}"/>
    <cellStyle name="Currency 3" xfId="16" xr:uid="{5BEDFCA4-295D-4932-B37B-D5C09E802DB0}"/>
    <cellStyle name="Normal" xfId="0" builtinId="0"/>
    <cellStyle name="Normal 10" xfId="11" xr:uid="{8F71E389-2916-426F-8300-A0EBF1C16F57}"/>
    <cellStyle name="Normal 2" xfId="7" xr:uid="{8C2B245A-7B75-407D-AB5D-FD3E481089A8}"/>
    <cellStyle name="Normal 2 2" xfId="10" xr:uid="{585F3907-33A3-43A1-AE86-95D8E7C3E237}"/>
    <cellStyle name="Normal 20" xfId="1" xr:uid="{00000000-0005-0000-0000-000004000000}"/>
    <cellStyle name="Normal 20 2" xfId="5" xr:uid="{00000000-0005-0000-0000-000005000000}"/>
    <cellStyle name="Normal 3" xfId="14" xr:uid="{B0670E58-7C5B-48B4-8D31-A98825D12A68}"/>
    <cellStyle name="Normal 3 2" xfId="4" xr:uid="{00000000-0005-0000-0000-000006000000}"/>
    <cellStyle name="Normal 7 2" xfId="13" xr:uid="{27F168B6-5772-4C58-B9BA-DA3EAC96F837}"/>
    <cellStyle name="Normal 8" xfId="12" xr:uid="{38C24373-8E40-4907-9608-3E4A80A9908C}"/>
    <cellStyle name="Normale 2 2 2" xfId="8" xr:uid="{0233C31D-025E-40CC-873C-03D5B76CB65E}"/>
    <cellStyle name="Percent 2" xfId="9" xr:uid="{CB51FB24-DCA0-4D9C-B4D2-18422200DE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concern.net/"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174171</xdr:colOff>
      <xdr:row>0</xdr:row>
      <xdr:rowOff>0</xdr:rowOff>
    </xdr:from>
    <xdr:to>
      <xdr:col>1</xdr:col>
      <xdr:colOff>2648420</xdr:colOff>
      <xdr:row>0</xdr:row>
      <xdr:rowOff>1698171</xdr:rowOff>
    </xdr:to>
    <xdr:pic>
      <xdr:nvPicPr>
        <xdr:cNvPr id="2" name="Picture 1">
          <a:extLst>
            <a:ext uri="{FF2B5EF4-FFF2-40B4-BE49-F238E27FC236}">
              <a16:creationId xmlns:a16="http://schemas.microsoft.com/office/drawing/2014/main" id="{A8EF927E-40C8-49FE-B699-D983B3CE4DE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171" y="0"/>
          <a:ext cx="2974992" cy="1698171"/>
        </a:xfrm>
        <a:prstGeom prst="rect">
          <a:avLst/>
        </a:prstGeom>
        <a:noFill/>
      </xdr:spPr>
    </xdr:pic>
    <xdr:clientData/>
  </xdr:twoCellAnchor>
  <xdr:twoCellAnchor editAs="oneCell">
    <xdr:from>
      <xdr:col>3</xdr:col>
      <xdr:colOff>435429</xdr:colOff>
      <xdr:row>0</xdr:row>
      <xdr:rowOff>0</xdr:rowOff>
    </xdr:from>
    <xdr:to>
      <xdr:col>6</xdr:col>
      <xdr:colOff>54428</xdr:colOff>
      <xdr:row>0</xdr:row>
      <xdr:rowOff>1676400</xdr:rowOff>
    </xdr:to>
    <xdr:pic>
      <xdr:nvPicPr>
        <xdr:cNvPr id="3" name="Immagine 18" descr="INTESTAZIONE">
          <a:extLst>
            <a:ext uri="{FF2B5EF4-FFF2-40B4-BE49-F238E27FC236}">
              <a16:creationId xmlns:a16="http://schemas.microsoft.com/office/drawing/2014/main" id="{ABDFA6F8-2CB0-4FBC-B667-567F9B65A611}"/>
            </a:ext>
          </a:extLst>
        </xdr:cNvPr>
        <xdr:cNvPicPr/>
      </xdr:nvPicPr>
      <xdr:blipFill>
        <a:blip xmlns:r="http://schemas.openxmlformats.org/officeDocument/2006/relationships" r:embed="rId2"/>
        <a:srcRect l="7538" t="23283" r="64974" b="17096"/>
        <a:stretch>
          <a:fillRect/>
        </a:stretch>
      </xdr:blipFill>
      <xdr:spPr bwMode="auto">
        <a:xfrm>
          <a:off x="6553200" y="0"/>
          <a:ext cx="3309257" cy="1676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2905125</xdr:colOff>
      <xdr:row>0</xdr:row>
      <xdr:rowOff>1800225</xdr:rowOff>
    </xdr:to>
    <xdr:pic>
      <xdr:nvPicPr>
        <xdr:cNvPr id="2" name="Picture 1">
          <a:extLst>
            <a:ext uri="{FF2B5EF4-FFF2-40B4-BE49-F238E27FC236}">
              <a16:creationId xmlns:a16="http://schemas.microsoft.com/office/drawing/2014/main" id="{28AC24DC-D9D8-4BAA-BD18-5AA6C67106E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0"/>
          <a:ext cx="2905125" cy="1800225"/>
        </a:xfrm>
        <a:prstGeom prst="rect">
          <a:avLst/>
        </a:prstGeom>
        <a:noFill/>
      </xdr:spPr>
    </xdr:pic>
    <xdr:clientData/>
  </xdr:twoCellAnchor>
  <xdr:twoCellAnchor editAs="oneCell">
    <xdr:from>
      <xdr:col>3</xdr:col>
      <xdr:colOff>819150</xdr:colOff>
      <xdr:row>0</xdr:row>
      <xdr:rowOff>0</xdr:rowOff>
    </xdr:from>
    <xdr:to>
      <xdr:col>6</xdr:col>
      <xdr:colOff>19050</xdr:colOff>
      <xdr:row>0</xdr:row>
      <xdr:rowOff>1781060</xdr:rowOff>
    </xdr:to>
    <xdr:pic>
      <xdr:nvPicPr>
        <xdr:cNvPr id="3" name="Immagine 18" descr="INTESTAZIONE">
          <a:extLst>
            <a:ext uri="{FF2B5EF4-FFF2-40B4-BE49-F238E27FC236}">
              <a16:creationId xmlns:a16="http://schemas.microsoft.com/office/drawing/2014/main" id="{FC934112-F3B6-48EB-A1D1-3C8673F69D76}"/>
            </a:ext>
          </a:extLst>
        </xdr:cNvPr>
        <xdr:cNvPicPr/>
      </xdr:nvPicPr>
      <xdr:blipFill>
        <a:blip xmlns:r="http://schemas.openxmlformats.org/officeDocument/2006/relationships" r:embed="rId2"/>
        <a:srcRect l="7538" t="23283" r="64974" b="17096"/>
        <a:stretch>
          <a:fillRect/>
        </a:stretch>
      </xdr:blipFill>
      <xdr:spPr bwMode="auto">
        <a:xfrm>
          <a:off x="6924675" y="0"/>
          <a:ext cx="2886075" cy="178106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91440</xdr:rowOff>
    </xdr:from>
    <xdr:to>
      <xdr:col>1</xdr:col>
      <xdr:colOff>2644063</xdr:colOff>
      <xdr:row>0</xdr:row>
      <xdr:rowOff>1292087</xdr:rowOff>
    </xdr:to>
    <xdr:pic>
      <xdr:nvPicPr>
        <xdr:cNvPr id="2" name="Picture 1">
          <a:extLst>
            <a:ext uri="{FF2B5EF4-FFF2-40B4-BE49-F238E27FC236}">
              <a16:creationId xmlns:a16="http://schemas.microsoft.com/office/drawing/2014/main" id="{67F8EDDE-F84E-4D5F-B1B4-21C85416209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91440"/>
          <a:ext cx="2644063" cy="1200647"/>
        </a:xfrm>
        <a:prstGeom prst="rect">
          <a:avLst/>
        </a:prstGeom>
        <a:noFill/>
      </xdr:spPr>
    </xdr:pic>
    <xdr:clientData/>
  </xdr:twoCellAnchor>
  <xdr:twoCellAnchor editAs="oneCell">
    <xdr:from>
      <xdr:col>4</xdr:col>
      <xdr:colOff>1</xdr:colOff>
      <xdr:row>0</xdr:row>
      <xdr:rowOff>0</xdr:rowOff>
    </xdr:from>
    <xdr:to>
      <xdr:col>5</xdr:col>
      <xdr:colOff>1356361</xdr:colOff>
      <xdr:row>0</xdr:row>
      <xdr:rowOff>1234109</xdr:rowOff>
    </xdr:to>
    <xdr:pic>
      <xdr:nvPicPr>
        <xdr:cNvPr id="3" name="Immagine 18" descr="INTESTAZIONE">
          <a:extLst>
            <a:ext uri="{FF2B5EF4-FFF2-40B4-BE49-F238E27FC236}">
              <a16:creationId xmlns:a16="http://schemas.microsoft.com/office/drawing/2014/main" id="{9F2FA97A-27DF-47EC-8D93-E61CA8E63A83}"/>
            </a:ext>
          </a:extLst>
        </xdr:cNvPr>
        <xdr:cNvPicPr/>
      </xdr:nvPicPr>
      <xdr:blipFill>
        <a:blip xmlns:r="http://schemas.openxmlformats.org/officeDocument/2006/relationships" r:embed="rId2"/>
        <a:srcRect l="7538" t="23283" r="64974" b="17096"/>
        <a:stretch>
          <a:fillRect/>
        </a:stretch>
      </xdr:blipFill>
      <xdr:spPr bwMode="auto">
        <a:xfrm>
          <a:off x="6210301" y="0"/>
          <a:ext cx="2484120" cy="1234109"/>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2150954</xdr:colOff>
      <xdr:row>0</xdr:row>
      <xdr:rowOff>1394114</xdr:rowOff>
    </xdr:to>
    <xdr:pic>
      <xdr:nvPicPr>
        <xdr:cNvPr id="2" name="Picture 1">
          <a:extLst>
            <a:ext uri="{FF2B5EF4-FFF2-40B4-BE49-F238E27FC236}">
              <a16:creationId xmlns:a16="http://schemas.microsoft.com/office/drawing/2014/main" id="{67AB782D-442A-404D-B520-74E6012F2F8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44522" cy="1394114"/>
        </a:xfrm>
        <a:prstGeom prst="rect">
          <a:avLst/>
        </a:prstGeom>
        <a:noFill/>
      </xdr:spPr>
    </xdr:pic>
    <xdr:clientData/>
  </xdr:twoCellAnchor>
  <xdr:twoCellAnchor editAs="oneCell">
    <xdr:from>
      <xdr:col>3</xdr:col>
      <xdr:colOff>545522</xdr:colOff>
      <xdr:row>0</xdr:row>
      <xdr:rowOff>69273</xdr:rowOff>
    </xdr:from>
    <xdr:to>
      <xdr:col>5</xdr:col>
      <xdr:colOff>1241076</xdr:colOff>
      <xdr:row>0</xdr:row>
      <xdr:rowOff>1402773</xdr:rowOff>
    </xdr:to>
    <xdr:pic>
      <xdr:nvPicPr>
        <xdr:cNvPr id="3" name="Immagine 18" descr="INTESTAZIONE">
          <a:extLst>
            <a:ext uri="{FF2B5EF4-FFF2-40B4-BE49-F238E27FC236}">
              <a16:creationId xmlns:a16="http://schemas.microsoft.com/office/drawing/2014/main" id="{0CE74929-7831-4E38-B1BC-75D649286457}"/>
            </a:ext>
          </a:extLst>
        </xdr:cNvPr>
        <xdr:cNvPicPr/>
      </xdr:nvPicPr>
      <xdr:blipFill>
        <a:blip xmlns:r="http://schemas.openxmlformats.org/officeDocument/2006/relationships" r:embed="rId2"/>
        <a:srcRect l="7538" t="23283" r="64974" b="17096"/>
        <a:stretch>
          <a:fillRect/>
        </a:stretch>
      </xdr:blipFill>
      <xdr:spPr bwMode="auto">
        <a:xfrm>
          <a:off x="5689022" y="69273"/>
          <a:ext cx="2886304" cy="1333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3020763</xdr:colOff>
      <xdr:row>1</xdr:row>
      <xdr:rowOff>65105</xdr:rowOff>
    </xdr:from>
    <xdr:to>
      <xdr:col>6</xdr:col>
      <xdr:colOff>226540</xdr:colOff>
      <xdr:row>1</xdr:row>
      <xdr:rowOff>3137752</xdr:rowOff>
    </xdr:to>
    <xdr:pic>
      <xdr:nvPicPr>
        <xdr:cNvPr id="2" name="Immagine 18" descr="INTESTAZIONE">
          <a:extLst>
            <a:ext uri="{FF2B5EF4-FFF2-40B4-BE49-F238E27FC236}">
              <a16:creationId xmlns:a16="http://schemas.microsoft.com/office/drawing/2014/main" id="{E7E843C8-D385-4E59-AEC3-735D8A54078D}"/>
            </a:ext>
          </a:extLst>
        </xdr:cNvPr>
        <xdr:cNvPicPr/>
      </xdr:nvPicPr>
      <xdr:blipFill>
        <a:blip xmlns:r="http://schemas.openxmlformats.org/officeDocument/2006/relationships" r:embed="rId1"/>
        <a:srcRect l="7538" t="23283" r="64974" b="17096"/>
        <a:stretch>
          <a:fillRect/>
        </a:stretch>
      </xdr:blipFill>
      <xdr:spPr bwMode="auto">
        <a:xfrm>
          <a:off x="12288331" y="229862"/>
          <a:ext cx="4722804" cy="3072647"/>
        </a:xfrm>
        <a:prstGeom prst="rect">
          <a:avLst/>
        </a:prstGeom>
        <a:noFill/>
        <a:ln w="9525">
          <a:noFill/>
          <a:miter lim="800000"/>
          <a:headEnd/>
          <a:tailEnd/>
        </a:ln>
      </xdr:spPr>
    </xdr:pic>
    <xdr:clientData/>
  </xdr:twoCellAnchor>
  <xdr:twoCellAnchor editAs="oneCell">
    <xdr:from>
      <xdr:col>1</xdr:col>
      <xdr:colOff>73740</xdr:colOff>
      <xdr:row>1</xdr:row>
      <xdr:rowOff>128648</xdr:rowOff>
    </xdr:from>
    <xdr:to>
      <xdr:col>2</xdr:col>
      <xdr:colOff>2800864</xdr:colOff>
      <xdr:row>1</xdr:row>
      <xdr:rowOff>3192161</xdr:rowOff>
    </xdr:to>
    <xdr:pic>
      <xdr:nvPicPr>
        <xdr:cNvPr id="3" name="Picture 2">
          <a:extLst>
            <a:ext uri="{FF2B5EF4-FFF2-40B4-BE49-F238E27FC236}">
              <a16:creationId xmlns:a16="http://schemas.microsoft.com/office/drawing/2014/main" id="{D3478B93-2E51-4624-B141-9DF5E7149AE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9688" y="286986"/>
          <a:ext cx="3855280" cy="3063513"/>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0</xdr:row>
      <xdr:rowOff>26919</xdr:rowOff>
    </xdr:from>
    <xdr:to>
      <xdr:col>1</xdr:col>
      <xdr:colOff>2365927</xdr:colOff>
      <xdr:row>2</xdr:row>
      <xdr:rowOff>86554</xdr:rowOff>
    </xdr:to>
    <xdr:pic>
      <xdr:nvPicPr>
        <xdr:cNvPr id="2" name="Picture 1" descr="Macintosh HD:Users:mac14:Desktop:Concern_logoTag_teal.png">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8175" y="26919"/>
          <a:ext cx="2346877" cy="431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D522-6627-41D9-B748-4285D3B26F55}">
  <dimension ref="A1:H92"/>
  <sheetViews>
    <sheetView view="pageBreakPreview" zoomScale="70" zoomScaleNormal="70" zoomScaleSheetLayoutView="70" workbookViewId="0">
      <selection activeCell="C10" sqref="C10"/>
    </sheetView>
  </sheetViews>
  <sheetFormatPr defaultRowHeight="14.4" x14ac:dyDescent="0.3"/>
  <cols>
    <col min="1" max="1" width="7.21875" bestFit="1" customWidth="1"/>
    <col min="2" max="2" width="66.77734375" customWidth="1"/>
    <col min="3" max="3" width="15" bestFit="1" customWidth="1"/>
    <col min="4" max="4" width="15.5546875" customWidth="1"/>
    <col min="5" max="5" width="16.44140625" bestFit="1" customWidth="1"/>
    <col min="6" max="6" width="21.77734375" customWidth="1"/>
    <col min="7" max="7" width="11.77734375" bestFit="1" customWidth="1"/>
    <col min="8" max="8" width="9.21875" customWidth="1"/>
    <col min="9" max="9" width="16.6640625" customWidth="1"/>
    <col min="10" max="18" width="9.21875" customWidth="1"/>
  </cols>
  <sheetData>
    <row r="1" spans="1:8" ht="138.6" customHeight="1" x14ac:dyDescent="0.3"/>
    <row r="2" spans="1:8" ht="23.55" customHeight="1" x14ac:dyDescent="0.3">
      <c r="A2" s="315" t="s">
        <v>479</v>
      </c>
      <c r="B2" s="316"/>
      <c r="C2" s="316"/>
      <c r="D2" s="316"/>
      <c r="E2" s="316"/>
      <c r="F2" s="317"/>
    </row>
    <row r="3" spans="1:8" ht="31.2" x14ac:dyDescent="0.3">
      <c r="A3" s="243"/>
      <c r="B3" s="243" t="s">
        <v>430</v>
      </c>
      <c r="C3" s="243"/>
      <c r="D3" s="243"/>
      <c r="E3" s="243"/>
      <c r="F3" s="243"/>
      <c r="H3" s="169"/>
    </row>
    <row r="4" spans="1:8" x14ac:dyDescent="0.3">
      <c r="A4" s="19" t="s">
        <v>1</v>
      </c>
      <c r="B4" s="68" t="s">
        <v>2</v>
      </c>
      <c r="C4" s="69" t="s">
        <v>3</v>
      </c>
      <c r="D4" s="70" t="s">
        <v>4</v>
      </c>
      <c r="E4" s="77" t="s">
        <v>177</v>
      </c>
      <c r="F4" s="76" t="s">
        <v>178</v>
      </c>
      <c r="H4" s="169"/>
    </row>
    <row r="5" spans="1:8" ht="61.95" customHeight="1" x14ac:dyDescent="0.3">
      <c r="A5" s="21" t="str">
        <f>SUBSTITUTE(ADDRESS(1,ROW(A2),4),"1","")</f>
        <v>B</v>
      </c>
      <c r="B5" s="22" t="s">
        <v>288</v>
      </c>
      <c r="C5" s="199" t="s">
        <v>210</v>
      </c>
      <c r="D5" s="195">
        <v>3</v>
      </c>
      <c r="E5" s="195"/>
      <c r="F5" s="25">
        <f t="shared" ref="F5:F15" si="0">D5*E5</f>
        <v>0</v>
      </c>
      <c r="H5" s="169"/>
    </row>
    <row r="6" spans="1:8" ht="28.95" customHeight="1" x14ac:dyDescent="0.3">
      <c r="A6" s="21" t="e">
        <f>SUBSTITUTE(ADDRESS(1,ROW(#REF!),4),"1","")</f>
        <v>#REF!</v>
      </c>
      <c r="B6" s="22" t="s">
        <v>357</v>
      </c>
      <c r="C6" s="199" t="s">
        <v>223</v>
      </c>
      <c r="D6" s="216">
        <v>12</v>
      </c>
      <c r="E6" s="195"/>
      <c r="F6" s="25">
        <f t="shared" si="0"/>
        <v>0</v>
      </c>
      <c r="H6" s="169"/>
    </row>
    <row r="7" spans="1:8" ht="42" x14ac:dyDescent="0.3">
      <c r="A7" s="21" t="str">
        <f t="shared" ref="A7:A15" si="1">SUBSTITUTE(ADDRESS(1,ROW(A3),4),"1","")</f>
        <v>C</v>
      </c>
      <c r="B7" s="22" t="s">
        <v>293</v>
      </c>
      <c r="C7" s="199" t="s">
        <v>85</v>
      </c>
      <c r="D7" s="200">
        <v>4</v>
      </c>
      <c r="E7" s="200"/>
      <c r="F7" s="25">
        <f t="shared" si="0"/>
        <v>0</v>
      </c>
      <c r="H7" s="169"/>
    </row>
    <row r="8" spans="1:8" ht="30.45" customHeight="1" x14ac:dyDescent="0.3">
      <c r="A8" s="21" t="str">
        <f t="shared" si="1"/>
        <v>D</v>
      </c>
      <c r="B8" s="22" t="s">
        <v>450</v>
      </c>
      <c r="C8" s="199" t="s">
        <v>85</v>
      </c>
      <c r="D8" s="200">
        <v>2</v>
      </c>
      <c r="E8" s="200"/>
      <c r="F8" s="25"/>
      <c r="H8" s="169"/>
    </row>
    <row r="9" spans="1:8" ht="28.2" x14ac:dyDescent="0.3">
      <c r="A9" s="21" t="str">
        <f t="shared" si="1"/>
        <v>E</v>
      </c>
      <c r="B9" s="22" t="s">
        <v>289</v>
      </c>
      <c r="C9" s="199" t="s">
        <v>313</v>
      </c>
      <c r="D9" s="200">
        <v>8</v>
      </c>
      <c r="E9" s="200"/>
      <c r="F9" s="25">
        <f t="shared" si="0"/>
        <v>0</v>
      </c>
      <c r="H9" s="169"/>
    </row>
    <row r="10" spans="1:8" ht="55.8" x14ac:dyDescent="0.3">
      <c r="A10" s="21" t="str">
        <f t="shared" si="1"/>
        <v>F</v>
      </c>
      <c r="B10" s="22" t="s">
        <v>294</v>
      </c>
      <c r="C10" s="199" t="s">
        <v>313</v>
      </c>
      <c r="D10" s="200">
        <v>1.5</v>
      </c>
      <c r="E10" s="200"/>
      <c r="F10" s="25">
        <f t="shared" si="0"/>
        <v>0</v>
      </c>
      <c r="G10" s="247"/>
      <c r="H10" s="169"/>
    </row>
    <row r="11" spans="1:8" ht="41.4" x14ac:dyDescent="0.3">
      <c r="A11" s="21" t="str">
        <f t="shared" si="1"/>
        <v>G</v>
      </c>
      <c r="B11" s="28" t="s">
        <v>295</v>
      </c>
      <c r="C11" s="199" t="s">
        <v>313</v>
      </c>
      <c r="D11" s="200">
        <v>1.2</v>
      </c>
      <c r="E11" s="200"/>
      <c r="F11" s="25">
        <f t="shared" si="0"/>
        <v>0</v>
      </c>
      <c r="H11" s="169"/>
    </row>
    <row r="12" spans="1:8" ht="27.6" x14ac:dyDescent="0.3">
      <c r="A12" s="21" t="str">
        <f t="shared" si="1"/>
        <v>H</v>
      </c>
      <c r="B12" s="28" t="s">
        <v>290</v>
      </c>
      <c r="C12" s="199" t="s">
        <v>85</v>
      </c>
      <c r="D12" s="200">
        <v>1</v>
      </c>
      <c r="E12" s="200"/>
      <c r="F12" s="25">
        <f t="shared" si="0"/>
        <v>0</v>
      </c>
      <c r="H12" s="169"/>
    </row>
    <row r="13" spans="1:8" ht="27.6" x14ac:dyDescent="0.3">
      <c r="A13" s="21" t="str">
        <f t="shared" si="1"/>
        <v>I</v>
      </c>
      <c r="B13" s="28" t="s">
        <v>356</v>
      </c>
      <c r="C13" s="199" t="s">
        <v>296</v>
      </c>
      <c r="D13" s="200">
        <v>1</v>
      </c>
      <c r="E13" s="200"/>
      <c r="F13" s="25">
        <f t="shared" si="0"/>
        <v>0</v>
      </c>
      <c r="H13" s="169"/>
    </row>
    <row r="14" spans="1:8" ht="27.6" x14ac:dyDescent="0.3">
      <c r="A14" s="21" t="str">
        <f t="shared" si="1"/>
        <v>J</v>
      </c>
      <c r="B14" s="28" t="s">
        <v>291</v>
      </c>
      <c r="C14" s="199" t="s">
        <v>333</v>
      </c>
      <c r="D14" s="200">
        <v>1</v>
      </c>
      <c r="E14" s="200"/>
      <c r="F14" s="25">
        <f t="shared" si="0"/>
        <v>0</v>
      </c>
      <c r="H14" s="169"/>
    </row>
    <row r="15" spans="1:8" x14ac:dyDescent="0.3">
      <c r="A15" s="21" t="str">
        <f t="shared" si="1"/>
        <v>K</v>
      </c>
      <c r="B15" s="28" t="s">
        <v>292</v>
      </c>
      <c r="C15" s="199" t="s">
        <v>333</v>
      </c>
      <c r="D15" s="200">
        <v>1</v>
      </c>
      <c r="E15" s="200"/>
      <c r="F15" s="25">
        <f t="shared" si="0"/>
        <v>0</v>
      </c>
      <c r="H15" s="169"/>
    </row>
    <row r="16" spans="1:8" x14ac:dyDescent="0.3">
      <c r="A16" s="318" t="s">
        <v>297</v>
      </c>
      <c r="B16" s="319"/>
      <c r="C16" s="319"/>
      <c r="D16" s="27"/>
      <c r="E16" s="1"/>
      <c r="F16" s="18">
        <f>SUM(F5:F15)</f>
        <v>0</v>
      </c>
      <c r="H16" s="169"/>
    </row>
    <row r="17" spans="1:8" x14ac:dyDescent="0.3">
      <c r="A17" s="320" t="s">
        <v>300</v>
      </c>
      <c r="B17" s="321"/>
      <c r="C17" s="321"/>
      <c r="D17" s="321"/>
      <c r="E17" s="321"/>
      <c r="F17" s="234">
        <f>F16*6</f>
        <v>0</v>
      </c>
      <c r="H17" s="169"/>
    </row>
    <row r="18" spans="1:8" x14ac:dyDescent="0.3">
      <c r="H18" s="169"/>
    </row>
    <row r="19" spans="1:8" x14ac:dyDescent="0.3">
      <c r="H19" s="169"/>
    </row>
    <row r="20" spans="1:8" x14ac:dyDescent="0.3">
      <c r="H20" s="169"/>
    </row>
    <row r="21" spans="1:8" x14ac:dyDescent="0.3">
      <c r="H21" s="169"/>
    </row>
    <row r="22" spans="1:8" x14ac:dyDescent="0.3">
      <c r="H22" s="169"/>
    </row>
    <row r="23" spans="1:8" x14ac:dyDescent="0.3">
      <c r="H23" s="169"/>
    </row>
    <row r="24" spans="1:8" x14ac:dyDescent="0.3">
      <c r="H24" s="169"/>
    </row>
    <row r="25" spans="1:8" x14ac:dyDescent="0.3">
      <c r="H25" s="169"/>
    </row>
    <row r="26" spans="1:8" x14ac:dyDescent="0.3">
      <c r="H26" s="169"/>
    </row>
    <row r="27" spans="1:8" x14ac:dyDescent="0.3">
      <c r="H27" s="169"/>
    </row>
    <row r="28" spans="1:8" x14ac:dyDescent="0.3">
      <c r="H28" s="169"/>
    </row>
    <row r="29" spans="1:8" x14ac:dyDescent="0.3">
      <c r="H29" s="169"/>
    </row>
    <row r="30" spans="1:8" x14ac:dyDescent="0.3">
      <c r="H30" s="169"/>
    </row>
    <row r="31" spans="1:8" x14ac:dyDescent="0.3">
      <c r="H31" s="169"/>
    </row>
    <row r="32" spans="1:8" x14ac:dyDescent="0.3">
      <c r="H32" s="169"/>
    </row>
    <row r="33" spans="8:8" x14ac:dyDescent="0.3">
      <c r="H33" s="169"/>
    </row>
    <row r="34" spans="8:8" x14ac:dyDescent="0.3">
      <c r="H34" s="169"/>
    </row>
    <row r="35" spans="8:8" x14ac:dyDescent="0.3">
      <c r="H35" s="169"/>
    </row>
    <row r="36" spans="8:8" x14ac:dyDescent="0.3">
      <c r="H36" s="169"/>
    </row>
    <row r="37" spans="8:8" x14ac:dyDescent="0.3">
      <c r="H37" s="169"/>
    </row>
    <row r="38" spans="8:8" x14ac:dyDescent="0.3">
      <c r="H38" s="169"/>
    </row>
    <row r="39" spans="8:8" x14ac:dyDescent="0.3">
      <c r="H39" s="169"/>
    </row>
    <row r="40" spans="8:8" x14ac:dyDescent="0.3">
      <c r="H40" s="169"/>
    </row>
    <row r="41" spans="8:8" x14ac:dyDescent="0.3">
      <c r="H41" s="169"/>
    </row>
    <row r="42" spans="8:8" x14ac:dyDescent="0.3">
      <c r="H42" s="169"/>
    </row>
    <row r="43" spans="8:8" x14ac:dyDescent="0.3">
      <c r="H43" s="169"/>
    </row>
    <row r="44" spans="8:8" x14ac:dyDescent="0.3">
      <c r="H44" s="169"/>
    </row>
    <row r="45" spans="8:8" x14ac:dyDescent="0.3">
      <c r="H45" s="169"/>
    </row>
    <row r="46" spans="8:8" x14ac:dyDescent="0.3">
      <c r="H46" s="169"/>
    </row>
    <row r="47" spans="8:8" x14ac:dyDescent="0.3">
      <c r="H47" s="169"/>
    </row>
    <row r="48" spans="8:8" x14ac:dyDescent="0.3">
      <c r="H48" s="169"/>
    </row>
    <row r="49" spans="8:8" x14ac:dyDescent="0.3">
      <c r="H49" s="169"/>
    </row>
    <row r="50" spans="8:8" x14ac:dyDescent="0.3">
      <c r="H50" s="169"/>
    </row>
    <row r="51" spans="8:8" x14ac:dyDescent="0.3">
      <c r="H51" s="169"/>
    </row>
    <row r="52" spans="8:8" x14ac:dyDescent="0.3">
      <c r="H52" s="169"/>
    </row>
    <row r="53" spans="8:8" x14ac:dyDescent="0.3">
      <c r="H53" s="169"/>
    </row>
    <row r="54" spans="8:8" x14ac:dyDescent="0.3">
      <c r="H54" s="169"/>
    </row>
    <row r="55" spans="8:8" x14ac:dyDescent="0.3">
      <c r="H55" s="169"/>
    </row>
    <row r="56" spans="8:8" x14ac:dyDescent="0.3">
      <c r="H56" s="169"/>
    </row>
    <row r="57" spans="8:8" x14ac:dyDescent="0.3">
      <c r="H57" s="169"/>
    </row>
    <row r="58" spans="8:8" x14ac:dyDescent="0.3">
      <c r="H58" s="169"/>
    </row>
    <row r="59" spans="8:8" x14ac:dyDescent="0.3">
      <c r="H59" s="169"/>
    </row>
    <row r="60" spans="8:8" x14ac:dyDescent="0.3">
      <c r="H60" s="169"/>
    </row>
    <row r="61" spans="8:8" x14ac:dyDescent="0.3">
      <c r="H61" s="169"/>
    </row>
    <row r="62" spans="8:8" x14ac:dyDescent="0.3">
      <c r="H62" s="169"/>
    </row>
    <row r="63" spans="8:8" x14ac:dyDescent="0.3">
      <c r="H63" s="169"/>
    </row>
    <row r="64" spans="8:8" x14ac:dyDescent="0.3">
      <c r="H64" s="169"/>
    </row>
    <row r="65" spans="8:8" x14ac:dyDescent="0.3">
      <c r="H65" s="169"/>
    </row>
    <row r="66" spans="8:8" x14ac:dyDescent="0.3">
      <c r="H66" s="169"/>
    </row>
    <row r="67" spans="8:8" x14ac:dyDescent="0.3">
      <c r="H67" s="169"/>
    </row>
    <row r="68" spans="8:8" x14ac:dyDescent="0.3">
      <c r="H68" s="169"/>
    </row>
    <row r="69" spans="8:8" x14ac:dyDescent="0.3">
      <c r="H69" s="169"/>
    </row>
    <row r="70" spans="8:8" x14ac:dyDescent="0.3">
      <c r="H70" s="169"/>
    </row>
    <row r="71" spans="8:8" x14ac:dyDescent="0.3">
      <c r="H71" s="169"/>
    </row>
    <row r="72" spans="8:8" x14ac:dyDescent="0.3">
      <c r="H72" s="169"/>
    </row>
    <row r="73" spans="8:8" x14ac:dyDescent="0.3">
      <c r="H73" s="169"/>
    </row>
    <row r="74" spans="8:8" x14ac:dyDescent="0.3">
      <c r="H74" s="169"/>
    </row>
    <row r="75" spans="8:8" x14ac:dyDescent="0.3">
      <c r="H75" s="169"/>
    </row>
    <row r="76" spans="8:8" x14ac:dyDescent="0.3">
      <c r="H76" s="169"/>
    </row>
    <row r="77" spans="8:8" x14ac:dyDescent="0.3">
      <c r="H77" s="169"/>
    </row>
    <row r="78" spans="8:8" x14ac:dyDescent="0.3">
      <c r="H78" s="169"/>
    </row>
    <row r="79" spans="8:8" x14ac:dyDescent="0.3">
      <c r="H79" s="169"/>
    </row>
    <row r="80" spans="8:8" x14ac:dyDescent="0.3">
      <c r="H80" s="169"/>
    </row>
    <row r="81" spans="8:8" x14ac:dyDescent="0.3">
      <c r="H81" s="169"/>
    </row>
    <row r="82" spans="8:8" x14ac:dyDescent="0.3">
      <c r="H82" s="169"/>
    </row>
    <row r="83" spans="8:8" x14ac:dyDescent="0.3">
      <c r="H83" s="169"/>
    </row>
    <row r="84" spans="8:8" x14ac:dyDescent="0.3">
      <c r="H84" s="169"/>
    </row>
    <row r="85" spans="8:8" x14ac:dyDescent="0.3">
      <c r="H85" s="169"/>
    </row>
    <row r="86" spans="8:8" x14ac:dyDescent="0.3">
      <c r="H86" s="169"/>
    </row>
    <row r="87" spans="8:8" x14ac:dyDescent="0.3">
      <c r="H87" s="169"/>
    </row>
    <row r="88" spans="8:8" x14ac:dyDescent="0.3">
      <c r="H88" s="169"/>
    </row>
    <row r="89" spans="8:8" x14ac:dyDescent="0.3">
      <c r="H89" s="169"/>
    </row>
    <row r="90" spans="8:8" x14ac:dyDescent="0.3">
      <c r="H90" s="169"/>
    </row>
    <row r="91" spans="8:8" x14ac:dyDescent="0.3">
      <c r="H91" s="169"/>
    </row>
    <row r="92" spans="8:8" x14ac:dyDescent="0.3">
      <c r="H92" s="169"/>
    </row>
  </sheetData>
  <protectedRanges>
    <protectedRange sqref="E16:E17" name="Range1_2"/>
    <protectedRange sqref="E5:E15" name="Range1_1"/>
  </protectedRanges>
  <mergeCells count="3">
    <mergeCell ref="A2:F2"/>
    <mergeCell ref="A16:C16"/>
    <mergeCell ref="A17:E17"/>
  </mergeCells>
  <phoneticPr fontId="52" type="noConversion"/>
  <pageMargins left="0.7" right="0.7" top="0.75" bottom="0.75"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A11B6-2DE6-4BAE-8671-E92F77EB7931}">
  <dimension ref="A1:J166"/>
  <sheetViews>
    <sheetView view="pageBreakPreview" topLeftCell="A142" zoomScale="80" zoomScaleNormal="70" workbookViewId="0">
      <selection activeCell="D149" sqref="D149"/>
    </sheetView>
  </sheetViews>
  <sheetFormatPr defaultRowHeight="14.4" x14ac:dyDescent="0.3"/>
  <cols>
    <col min="1" max="1" width="7.21875" bestFit="1" customWidth="1"/>
    <col min="2" max="2" width="66.77734375" customWidth="1"/>
    <col min="3" max="3" width="15" bestFit="1" customWidth="1"/>
    <col min="4" max="4" width="15.5546875" customWidth="1"/>
    <col min="5" max="5" width="16.44140625" bestFit="1" customWidth="1"/>
    <col min="6" max="6" width="21.77734375" customWidth="1"/>
    <col min="7" max="7" width="11.77734375" bestFit="1" customWidth="1"/>
    <col min="8" max="8" width="9.21875" customWidth="1"/>
    <col min="9" max="9" width="16.6640625" customWidth="1"/>
    <col min="10" max="18" width="9.21875" customWidth="1"/>
  </cols>
  <sheetData>
    <row r="1" spans="1:10" ht="151.19999999999999" customHeight="1" thickBot="1" x14ac:dyDescent="0.35"/>
    <row r="2" spans="1:10" ht="34.200000000000003" customHeight="1" x14ac:dyDescent="0.3">
      <c r="A2" s="315" t="s">
        <v>480</v>
      </c>
      <c r="B2" s="316"/>
      <c r="C2" s="316"/>
      <c r="D2" s="316"/>
      <c r="E2" s="316"/>
      <c r="F2" s="317"/>
    </row>
    <row r="3" spans="1:10" ht="42" customHeight="1" x14ac:dyDescent="0.3">
      <c r="A3" s="244"/>
      <c r="B3" s="338" t="s">
        <v>462</v>
      </c>
      <c r="C3" s="339"/>
      <c r="D3" s="339"/>
      <c r="E3" s="339"/>
      <c r="F3" s="340"/>
      <c r="H3" s="169"/>
      <c r="I3" s="74"/>
    </row>
    <row r="4" spans="1:10" ht="55.8" x14ac:dyDescent="0.3">
      <c r="A4" s="21" t="s">
        <v>258</v>
      </c>
      <c r="B4" s="22" t="s">
        <v>288</v>
      </c>
      <c r="C4" s="199" t="s">
        <v>210</v>
      </c>
      <c r="D4" s="195">
        <v>3</v>
      </c>
      <c r="E4" s="195"/>
      <c r="F4" s="25">
        <f t="shared" ref="F4:F12" si="0">D4*E4</f>
        <v>0</v>
      </c>
      <c r="H4" s="169"/>
    </row>
    <row r="5" spans="1:10" ht="28.2" x14ac:dyDescent="0.3">
      <c r="A5" s="21" t="s">
        <v>259</v>
      </c>
      <c r="B5" s="22" t="s">
        <v>357</v>
      </c>
      <c r="C5" s="199" t="s">
        <v>223</v>
      </c>
      <c r="D5" s="216">
        <v>12</v>
      </c>
      <c r="E5" s="195"/>
      <c r="F5" s="25">
        <f t="shared" si="0"/>
        <v>0</v>
      </c>
      <c r="H5" s="169"/>
    </row>
    <row r="6" spans="1:10" ht="28.2" x14ac:dyDescent="0.3">
      <c r="A6" s="21" t="s">
        <v>456</v>
      </c>
      <c r="B6" s="22" t="s">
        <v>289</v>
      </c>
      <c r="C6" s="199" t="s">
        <v>313</v>
      </c>
      <c r="D6" s="200">
        <v>8</v>
      </c>
      <c r="E6" s="200"/>
      <c r="F6" s="25">
        <f t="shared" si="0"/>
        <v>0</v>
      </c>
      <c r="H6" s="169"/>
      <c r="J6" s="277"/>
    </row>
    <row r="7" spans="1:10" ht="55.8" x14ac:dyDescent="0.3">
      <c r="A7" s="21" t="s">
        <v>457</v>
      </c>
      <c r="B7" s="223" t="s">
        <v>370</v>
      </c>
      <c r="C7" s="199" t="s">
        <v>313</v>
      </c>
      <c r="D7" s="200">
        <v>2.2000000000000002</v>
      </c>
      <c r="E7" s="200"/>
      <c r="F7" s="25">
        <f t="shared" si="0"/>
        <v>0</v>
      </c>
      <c r="H7" s="169"/>
    </row>
    <row r="8" spans="1:10" ht="42" x14ac:dyDescent="0.3">
      <c r="A8" s="21" t="s">
        <v>458</v>
      </c>
      <c r="B8" s="223" t="s">
        <v>451</v>
      </c>
      <c r="C8" s="199" t="s">
        <v>85</v>
      </c>
      <c r="D8" s="200">
        <v>2</v>
      </c>
      <c r="E8" s="200"/>
      <c r="F8" s="25"/>
      <c r="H8" s="169"/>
    </row>
    <row r="9" spans="1:10" ht="41.4" x14ac:dyDescent="0.3">
      <c r="A9" s="21" t="s">
        <v>459</v>
      </c>
      <c r="B9" s="28" t="s">
        <v>295</v>
      </c>
      <c r="C9" s="199" t="s">
        <v>313</v>
      </c>
      <c r="D9" s="200">
        <v>1.2</v>
      </c>
      <c r="E9" s="200"/>
      <c r="F9" s="25">
        <f t="shared" si="0"/>
        <v>0</v>
      </c>
      <c r="H9" s="169"/>
    </row>
    <row r="10" spans="1:10" ht="27.6" x14ac:dyDescent="0.3">
      <c r="A10" s="21" t="s">
        <v>460</v>
      </c>
      <c r="B10" s="28" t="s">
        <v>290</v>
      </c>
      <c r="C10" s="199" t="s">
        <v>85</v>
      </c>
      <c r="D10" s="200">
        <v>1</v>
      </c>
      <c r="E10" s="200"/>
      <c r="F10" s="25">
        <f t="shared" si="0"/>
        <v>0</v>
      </c>
      <c r="H10" s="169"/>
    </row>
    <row r="11" spans="1:10" ht="31.5" customHeight="1" x14ac:dyDescent="0.3">
      <c r="A11" s="21" t="s">
        <v>461</v>
      </c>
      <c r="B11" s="28" t="s">
        <v>291</v>
      </c>
      <c r="C11" s="199" t="s">
        <v>333</v>
      </c>
      <c r="D11" s="200">
        <v>1</v>
      </c>
      <c r="E11" s="200"/>
      <c r="F11" s="25">
        <f t="shared" si="0"/>
        <v>0</v>
      </c>
      <c r="H11" s="169"/>
    </row>
    <row r="12" spans="1:10" ht="27.6" x14ac:dyDescent="0.3">
      <c r="A12" s="21">
        <v>1</v>
      </c>
      <c r="B12" s="28" t="s">
        <v>371</v>
      </c>
      <c r="C12" s="199" t="s">
        <v>333</v>
      </c>
      <c r="D12" s="200">
        <v>1</v>
      </c>
      <c r="E12" s="200"/>
      <c r="F12" s="25">
        <f t="shared" si="0"/>
        <v>0</v>
      </c>
      <c r="H12" s="169"/>
    </row>
    <row r="13" spans="1:10" x14ac:dyDescent="0.3">
      <c r="A13" s="328" t="s">
        <v>360</v>
      </c>
      <c r="B13" s="329"/>
      <c r="C13" s="330"/>
      <c r="D13" s="27"/>
      <c r="E13" s="11"/>
      <c r="F13" s="205">
        <f>SUM(F4:F12)</f>
        <v>0</v>
      </c>
      <c r="H13" s="169"/>
    </row>
    <row r="14" spans="1:10" x14ac:dyDescent="0.3">
      <c r="A14" s="350" t="s">
        <v>372</v>
      </c>
      <c r="B14" s="351"/>
      <c r="C14" s="351"/>
      <c r="D14" s="351"/>
      <c r="E14" s="352"/>
      <c r="F14" s="234">
        <f>F13*2</f>
        <v>0</v>
      </c>
      <c r="H14" s="169"/>
    </row>
    <row r="15" spans="1:10" ht="3.45" customHeight="1" x14ac:dyDescent="0.3">
      <c r="A15" s="328"/>
      <c r="B15" s="329"/>
      <c r="C15" s="329"/>
      <c r="D15" s="329"/>
      <c r="E15" s="329"/>
      <c r="F15" s="331"/>
      <c r="H15" s="169"/>
    </row>
    <row r="16" spans="1:10" x14ac:dyDescent="0.3">
      <c r="A16" s="227"/>
      <c r="B16" s="228" t="s">
        <v>446</v>
      </c>
      <c r="C16" s="228"/>
      <c r="D16" s="228"/>
      <c r="E16" s="228"/>
      <c r="F16" s="18"/>
      <c r="H16" s="169"/>
    </row>
    <row r="17" spans="1:8" ht="49.05" customHeight="1" x14ac:dyDescent="0.3">
      <c r="A17" s="46" t="s">
        <v>463</v>
      </c>
      <c r="B17" s="28" t="s">
        <v>361</v>
      </c>
      <c r="C17" s="194" t="s">
        <v>85</v>
      </c>
      <c r="D17" s="195">
        <v>1</v>
      </c>
      <c r="E17" s="195"/>
      <c r="F17" s="217">
        <f>D17*E17</f>
        <v>0</v>
      </c>
      <c r="H17" s="169"/>
    </row>
    <row r="18" spans="1:8" ht="27.6" x14ac:dyDescent="0.3">
      <c r="A18" s="46" t="s">
        <v>464</v>
      </c>
      <c r="B18" s="28" t="s">
        <v>442</v>
      </c>
      <c r="C18" s="194" t="s">
        <v>210</v>
      </c>
      <c r="D18" s="196">
        <v>18</v>
      </c>
      <c r="E18" s="196"/>
      <c r="F18" s="217">
        <f t="shared" ref="F18:F27" si="1">D18*E18</f>
        <v>0</v>
      </c>
      <c r="H18" s="169"/>
    </row>
    <row r="19" spans="1:8" ht="41.4" x14ac:dyDescent="0.3">
      <c r="A19" s="46" t="s">
        <v>146</v>
      </c>
      <c r="B19" s="33" t="s">
        <v>445</v>
      </c>
      <c r="C19" s="194" t="s">
        <v>206</v>
      </c>
      <c r="D19" s="196">
        <v>1</v>
      </c>
      <c r="E19" s="196"/>
      <c r="F19" s="217">
        <f t="shared" si="1"/>
        <v>0</v>
      </c>
      <c r="H19" s="169"/>
    </row>
    <row r="20" spans="1:8" x14ac:dyDescent="0.3">
      <c r="A20" s="46" t="s">
        <v>465</v>
      </c>
      <c r="B20" s="32" t="s">
        <v>362</v>
      </c>
      <c r="C20" s="194" t="s">
        <v>85</v>
      </c>
      <c r="D20" s="196">
        <v>1</v>
      </c>
      <c r="E20" s="196"/>
      <c r="F20" s="217">
        <f t="shared" si="1"/>
        <v>0</v>
      </c>
      <c r="H20" s="169"/>
    </row>
    <row r="21" spans="1:8" ht="27.6" x14ac:dyDescent="0.3">
      <c r="A21" s="46" t="s">
        <v>466</v>
      </c>
      <c r="B21" s="28" t="s">
        <v>478</v>
      </c>
      <c r="C21" s="196" t="s">
        <v>441</v>
      </c>
      <c r="D21" s="196">
        <v>1600</v>
      </c>
      <c r="E21" s="196"/>
      <c r="F21" s="217">
        <f t="shared" si="1"/>
        <v>0</v>
      </c>
      <c r="H21" s="169"/>
    </row>
    <row r="22" spans="1:8" x14ac:dyDescent="0.3">
      <c r="A22" s="46" t="s">
        <v>467</v>
      </c>
      <c r="B22" s="42" t="s">
        <v>363</v>
      </c>
      <c r="C22" s="196" t="s">
        <v>85</v>
      </c>
      <c r="D22" s="196">
        <v>1</v>
      </c>
      <c r="E22" s="196"/>
      <c r="F22" s="217">
        <f t="shared" si="1"/>
        <v>0</v>
      </c>
      <c r="H22" s="169"/>
    </row>
    <row r="23" spans="1:8" ht="41.4" x14ac:dyDescent="0.3">
      <c r="A23" s="46" t="s">
        <v>468</v>
      </c>
      <c r="B23" s="28" t="s">
        <v>424</v>
      </c>
      <c r="C23" s="194" t="s">
        <v>214</v>
      </c>
      <c r="D23" s="196">
        <v>1</v>
      </c>
      <c r="E23" s="196"/>
      <c r="F23" s="217">
        <f t="shared" si="1"/>
        <v>0</v>
      </c>
      <c r="H23" s="169"/>
    </row>
    <row r="24" spans="1:8" x14ac:dyDescent="0.3">
      <c r="A24" s="46" t="s">
        <v>469</v>
      </c>
      <c r="B24" s="28" t="s">
        <v>447</v>
      </c>
      <c r="C24" s="194" t="s">
        <v>210</v>
      </c>
      <c r="D24" s="196">
        <v>550</v>
      </c>
      <c r="E24" s="196"/>
      <c r="F24" s="217">
        <f t="shared" si="1"/>
        <v>0</v>
      </c>
      <c r="H24" s="169"/>
    </row>
    <row r="25" spans="1:8" ht="27.6" x14ac:dyDescent="0.3">
      <c r="A25" s="46" t="s">
        <v>470</v>
      </c>
      <c r="B25" s="28" t="s">
        <v>449</v>
      </c>
      <c r="C25" s="194" t="s">
        <v>210</v>
      </c>
      <c r="D25" s="196">
        <v>550</v>
      </c>
      <c r="E25" s="196"/>
      <c r="F25" s="217">
        <f t="shared" si="1"/>
        <v>0</v>
      </c>
      <c r="H25" s="169"/>
    </row>
    <row r="26" spans="1:8" x14ac:dyDescent="0.3">
      <c r="A26" s="46" t="s">
        <v>463</v>
      </c>
      <c r="B26" s="38" t="s">
        <v>448</v>
      </c>
      <c r="C26" s="194" t="s">
        <v>210</v>
      </c>
      <c r="D26" s="196">
        <v>550</v>
      </c>
      <c r="E26" s="196"/>
      <c r="F26" s="217">
        <f t="shared" si="1"/>
        <v>0</v>
      </c>
      <c r="H26" s="169"/>
    </row>
    <row r="27" spans="1:8" x14ac:dyDescent="0.3">
      <c r="A27" s="46" t="s">
        <v>464</v>
      </c>
      <c r="B27" s="38" t="s">
        <v>477</v>
      </c>
      <c r="C27" s="199" t="s">
        <v>206</v>
      </c>
      <c r="D27" s="196">
        <v>1</v>
      </c>
      <c r="E27" s="196"/>
      <c r="F27" s="217">
        <f t="shared" si="1"/>
        <v>0</v>
      </c>
      <c r="H27" s="169"/>
    </row>
    <row r="28" spans="1:8" x14ac:dyDescent="0.3">
      <c r="A28" s="46"/>
      <c r="B28" s="38"/>
      <c r="C28" s="199"/>
      <c r="D28" s="196"/>
      <c r="E28" s="196"/>
      <c r="F28" s="25">
        <f>SUM(F17:F25)</f>
        <v>0</v>
      </c>
      <c r="H28" s="169"/>
    </row>
    <row r="29" spans="1:8" x14ac:dyDescent="0.3">
      <c r="A29" s="332" t="s">
        <v>369</v>
      </c>
      <c r="B29" s="333"/>
      <c r="C29" s="333"/>
      <c r="D29" s="333"/>
      <c r="E29" s="334"/>
      <c r="F29" s="233">
        <f>F28*2</f>
        <v>0</v>
      </c>
      <c r="H29" s="169"/>
    </row>
    <row r="30" spans="1:8" x14ac:dyDescent="0.3">
      <c r="A30" s="335"/>
      <c r="B30" s="336"/>
      <c r="C30" s="336"/>
      <c r="D30" s="336"/>
      <c r="E30" s="336"/>
      <c r="F30" s="337"/>
      <c r="H30" s="169"/>
    </row>
    <row r="31" spans="1:8" ht="19.95" customHeight="1" x14ac:dyDescent="0.3">
      <c r="A31" s="224"/>
      <c r="B31" s="245" t="s">
        <v>431</v>
      </c>
      <c r="C31" s="225"/>
      <c r="D31" s="225"/>
      <c r="E31" s="225"/>
      <c r="F31" s="226"/>
      <c r="H31" s="169"/>
    </row>
    <row r="32" spans="1:8" x14ac:dyDescent="0.3">
      <c r="A32" s="322" t="s">
        <v>0</v>
      </c>
      <c r="B32" s="323"/>
      <c r="C32" s="323"/>
      <c r="D32" s="323"/>
      <c r="E32" s="324"/>
      <c r="F32" s="18"/>
      <c r="H32" s="169"/>
    </row>
    <row r="33" spans="1:8" x14ac:dyDescent="0.3">
      <c r="A33" s="19" t="s">
        <v>1</v>
      </c>
      <c r="B33" s="106" t="s">
        <v>2</v>
      </c>
      <c r="C33" s="107" t="s">
        <v>3</v>
      </c>
      <c r="D33" s="108" t="s">
        <v>4</v>
      </c>
      <c r="E33" s="109" t="s">
        <v>88</v>
      </c>
      <c r="F33" s="20" t="s">
        <v>89</v>
      </c>
      <c r="H33" s="169"/>
    </row>
    <row r="34" spans="1:8" x14ac:dyDescent="0.3">
      <c r="A34" s="322" t="s">
        <v>96</v>
      </c>
      <c r="B34" s="323"/>
      <c r="C34" s="323"/>
      <c r="D34" s="323"/>
      <c r="E34" s="324"/>
      <c r="F34" s="18"/>
      <c r="H34" s="169"/>
    </row>
    <row r="35" spans="1:8" ht="16.2" x14ac:dyDescent="0.3">
      <c r="A35" s="21" t="s">
        <v>258</v>
      </c>
      <c r="B35" s="22" t="s">
        <v>12</v>
      </c>
      <c r="C35" s="23" t="s">
        <v>270</v>
      </c>
      <c r="D35" s="24">
        <f>1.5*1.5*1.5*4</f>
        <v>13.5</v>
      </c>
      <c r="E35" s="190"/>
      <c r="F35" s="25">
        <f>D35*E35</f>
        <v>0</v>
      </c>
      <c r="H35" s="169"/>
    </row>
    <row r="36" spans="1:8" ht="27.6" x14ac:dyDescent="0.3">
      <c r="A36" s="21" t="s">
        <v>259</v>
      </c>
      <c r="B36" s="28" t="s">
        <v>9</v>
      </c>
      <c r="C36" s="23" t="s">
        <v>270</v>
      </c>
      <c r="D36" s="24">
        <f>1.5*1.5*0.05*4</f>
        <v>0.45</v>
      </c>
      <c r="E36" s="190"/>
      <c r="F36" s="25">
        <f>D36*E36</f>
        <v>0</v>
      </c>
      <c r="H36" s="169"/>
    </row>
    <row r="37" spans="1:8" ht="27.6" x14ac:dyDescent="0.3">
      <c r="A37" s="21" t="s">
        <v>456</v>
      </c>
      <c r="B37" s="28" t="s">
        <v>10</v>
      </c>
      <c r="C37" s="23" t="s">
        <v>270</v>
      </c>
      <c r="D37" s="24">
        <f>D35*0.5</f>
        <v>6.75</v>
      </c>
      <c r="E37" s="190"/>
      <c r="F37" s="25">
        <f>D37*E37</f>
        <v>0</v>
      </c>
      <c r="H37" s="169"/>
    </row>
    <row r="38" spans="1:8" ht="16.2" x14ac:dyDescent="0.3">
      <c r="A38" s="21" t="s">
        <v>457</v>
      </c>
      <c r="B38" s="28" t="s">
        <v>11</v>
      </c>
      <c r="C38" s="23" t="s">
        <v>270</v>
      </c>
      <c r="D38" s="24">
        <f>D35</f>
        <v>13.5</v>
      </c>
      <c r="E38" s="190"/>
      <c r="F38" s="25">
        <f>D38*E38</f>
        <v>0</v>
      </c>
      <c r="H38" s="169"/>
    </row>
    <row r="39" spans="1:8" x14ac:dyDescent="0.3">
      <c r="A39" s="21" t="s">
        <v>458</v>
      </c>
      <c r="B39" s="28" t="s">
        <v>12</v>
      </c>
      <c r="C39" s="23" t="s">
        <v>5</v>
      </c>
      <c r="D39" s="24">
        <v>1</v>
      </c>
      <c r="E39" s="190"/>
      <c r="F39" s="25">
        <f>D39*E39</f>
        <v>0</v>
      </c>
      <c r="H39" s="169"/>
    </row>
    <row r="40" spans="1:8" x14ac:dyDescent="0.3">
      <c r="A40" s="328" t="s">
        <v>99</v>
      </c>
      <c r="B40" s="329"/>
      <c r="C40" s="330"/>
      <c r="D40" s="27"/>
      <c r="E40" s="1"/>
      <c r="F40" s="20">
        <f>SUM(F35:F39)</f>
        <v>0</v>
      </c>
      <c r="H40" s="169"/>
    </row>
    <row r="41" spans="1:8" x14ac:dyDescent="0.3">
      <c r="A41" s="322" t="s">
        <v>97</v>
      </c>
      <c r="B41" s="323"/>
      <c r="C41" s="323"/>
      <c r="D41" s="323"/>
      <c r="E41" s="324"/>
      <c r="F41" s="18"/>
      <c r="H41" s="169"/>
    </row>
    <row r="42" spans="1:8" x14ac:dyDescent="0.3">
      <c r="A42" s="325" t="s">
        <v>14</v>
      </c>
      <c r="B42" s="326"/>
      <c r="C42" s="326"/>
      <c r="D42" s="326"/>
      <c r="E42" s="326"/>
      <c r="F42" s="327"/>
      <c r="H42" s="169"/>
    </row>
    <row r="43" spans="1:8" x14ac:dyDescent="0.3">
      <c r="A43" s="21"/>
      <c r="B43" s="29" t="s">
        <v>18</v>
      </c>
      <c r="C43" s="23"/>
      <c r="D43" s="27"/>
      <c r="E43" s="5"/>
      <c r="F43" s="25"/>
      <c r="H43" s="169"/>
    </row>
    <row r="44" spans="1:8" x14ac:dyDescent="0.3">
      <c r="A44" s="21"/>
      <c r="B44" s="30" t="s">
        <v>150</v>
      </c>
      <c r="C44" s="23"/>
      <c r="D44" s="31"/>
      <c r="E44" s="6"/>
      <c r="F44" s="25"/>
      <c r="H44" s="169"/>
    </row>
    <row r="45" spans="1:8" ht="16.2" x14ac:dyDescent="0.3">
      <c r="A45" s="21" t="s">
        <v>459</v>
      </c>
      <c r="B45" s="33" t="s">
        <v>272</v>
      </c>
      <c r="C45" s="23" t="s">
        <v>270</v>
      </c>
      <c r="D45" s="24">
        <f>1.5*1.5*0.35*4</f>
        <v>3.15</v>
      </c>
      <c r="E45" s="189"/>
      <c r="F45" s="25">
        <f>D45*E45</f>
        <v>0</v>
      </c>
      <c r="H45" s="169"/>
    </row>
    <row r="46" spans="1:8" ht="41.4" x14ac:dyDescent="0.3">
      <c r="A46" s="21" t="s">
        <v>460</v>
      </c>
      <c r="B46" s="33" t="s">
        <v>271</v>
      </c>
      <c r="C46" s="23" t="s">
        <v>270</v>
      </c>
      <c r="D46" s="24">
        <f>0.3*0.3*1.5*4</f>
        <v>0.54</v>
      </c>
      <c r="E46" s="189"/>
      <c r="F46" s="25">
        <f>D46*E46</f>
        <v>0</v>
      </c>
      <c r="H46" s="169"/>
    </row>
    <row r="47" spans="1:8" ht="16.2" x14ac:dyDescent="0.3">
      <c r="A47" s="21" t="s">
        <v>461</v>
      </c>
      <c r="B47" s="33" t="s">
        <v>166</v>
      </c>
      <c r="C47" s="23" t="s">
        <v>270</v>
      </c>
      <c r="D47" s="24">
        <f>0.45*0.25*3.2*4</f>
        <v>1.4400000000000002</v>
      </c>
      <c r="E47" s="189"/>
      <c r="F47" s="25">
        <f>D47*E47</f>
        <v>0</v>
      </c>
      <c r="H47" s="169"/>
    </row>
    <row r="48" spans="1:8" ht="24" customHeight="1" x14ac:dyDescent="0.3">
      <c r="A48" s="21"/>
      <c r="B48" s="29" t="s">
        <v>173</v>
      </c>
      <c r="C48" s="23"/>
      <c r="D48" s="27"/>
      <c r="E48" s="5"/>
      <c r="F48" s="25"/>
      <c r="H48" s="169"/>
    </row>
    <row r="49" spans="1:8" ht="69.45" customHeight="1" x14ac:dyDescent="0.3">
      <c r="A49" s="21"/>
      <c r="B49" s="29" t="s">
        <v>274</v>
      </c>
      <c r="C49" s="23"/>
      <c r="D49" s="27"/>
      <c r="E49" s="5"/>
      <c r="F49" s="25"/>
      <c r="H49" s="169"/>
    </row>
    <row r="50" spans="1:8" x14ac:dyDescent="0.3">
      <c r="A50" s="21" t="s">
        <v>475</v>
      </c>
      <c r="B50" s="28" t="s">
        <v>275</v>
      </c>
      <c r="C50" s="36" t="s">
        <v>28</v>
      </c>
      <c r="D50" s="185">
        <v>716.8</v>
      </c>
      <c r="E50" s="191"/>
      <c r="F50" s="25">
        <f>D50*E50</f>
        <v>0</v>
      </c>
      <c r="H50" s="169"/>
    </row>
    <row r="51" spans="1:8" x14ac:dyDescent="0.3">
      <c r="A51" s="21" t="s">
        <v>476</v>
      </c>
      <c r="B51" s="28" t="s">
        <v>276</v>
      </c>
      <c r="C51" s="36" t="s">
        <v>28</v>
      </c>
      <c r="D51" s="185">
        <v>1282.9000000000001</v>
      </c>
      <c r="E51" s="191"/>
      <c r="F51" s="25">
        <f>D51*E51</f>
        <v>0</v>
      </c>
      <c r="H51" s="169"/>
    </row>
    <row r="52" spans="1:8" x14ac:dyDescent="0.3">
      <c r="A52" s="21" t="s">
        <v>463</v>
      </c>
      <c r="B52" s="34" t="s">
        <v>277</v>
      </c>
      <c r="C52" s="36" t="s">
        <v>28</v>
      </c>
      <c r="D52" s="186">
        <v>1103.1600000000001</v>
      </c>
      <c r="E52" s="191"/>
      <c r="F52" s="25">
        <f>D52*E52</f>
        <v>0</v>
      </c>
      <c r="H52" s="169"/>
    </row>
    <row r="53" spans="1:8" x14ac:dyDescent="0.3">
      <c r="A53" s="37"/>
      <c r="B53" s="29"/>
      <c r="C53" s="38"/>
      <c r="D53" s="27"/>
      <c r="E53" s="5"/>
      <c r="F53" s="25"/>
      <c r="H53" s="169"/>
    </row>
    <row r="54" spans="1:8" x14ac:dyDescent="0.3">
      <c r="A54" s="328" t="s">
        <v>13</v>
      </c>
      <c r="B54" s="329"/>
      <c r="C54" s="330"/>
      <c r="D54" s="27"/>
      <c r="E54" s="11"/>
      <c r="F54" s="155">
        <f>SUM(F43:F52)</f>
        <v>0</v>
      </c>
      <c r="H54" s="169"/>
    </row>
    <row r="55" spans="1:8" x14ac:dyDescent="0.3">
      <c r="A55" s="322" t="s">
        <v>98</v>
      </c>
      <c r="B55" s="323"/>
      <c r="C55" s="323"/>
      <c r="D55" s="323"/>
      <c r="E55" s="324"/>
      <c r="F55" s="18"/>
      <c r="H55" s="169"/>
    </row>
    <row r="56" spans="1:8" x14ac:dyDescent="0.3">
      <c r="A56" s="325" t="s">
        <v>43</v>
      </c>
      <c r="B56" s="326"/>
      <c r="C56" s="326"/>
      <c r="D56" s="326"/>
      <c r="E56" s="326"/>
      <c r="F56" s="327"/>
      <c r="H56" s="169"/>
    </row>
    <row r="57" spans="1:8" x14ac:dyDescent="0.3">
      <c r="A57" s="46"/>
      <c r="B57" s="45" t="s">
        <v>151</v>
      </c>
      <c r="C57" s="41"/>
      <c r="D57" s="47"/>
      <c r="E57" s="12"/>
      <c r="F57" s="48"/>
      <c r="H57" s="169"/>
    </row>
    <row r="58" spans="1:8" ht="27.6" x14ac:dyDescent="0.3">
      <c r="A58" s="49" t="s">
        <v>464</v>
      </c>
      <c r="B58" s="33" t="s">
        <v>278</v>
      </c>
      <c r="C58" s="23" t="s">
        <v>270</v>
      </c>
      <c r="D58" s="24">
        <v>3</v>
      </c>
      <c r="E58" s="192"/>
      <c r="F58" s="25">
        <f>D58*E58</f>
        <v>0</v>
      </c>
      <c r="H58" s="169"/>
    </row>
    <row r="59" spans="1:8" ht="16.2" x14ac:dyDescent="0.3">
      <c r="A59" s="49" t="s">
        <v>146</v>
      </c>
      <c r="B59" s="33" t="s">
        <v>170</v>
      </c>
      <c r="C59" s="23" t="s">
        <v>270</v>
      </c>
      <c r="D59" s="24">
        <f>(0.45*0.25*3.182)*4*3</f>
        <v>4.2957000000000001</v>
      </c>
      <c r="E59" s="192"/>
      <c r="F59" s="25">
        <f>D59*E59</f>
        <v>0</v>
      </c>
      <c r="H59" s="169"/>
    </row>
    <row r="60" spans="1:8" ht="27.6" x14ac:dyDescent="0.3">
      <c r="A60" s="49" t="s">
        <v>465</v>
      </c>
      <c r="B60" s="28" t="s">
        <v>283</v>
      </c>
      <c r="C60" s="23" t="s">
        <v>270</v>
      </c>
      <c r="D60" s="24">
        <f>(0.3*0.3)*2+(0.15*4*4)</f>
        <v>2.58</v>
      </c>
      <c r="E60" s="192"/>
      <c r="F60" s="25">
        <f>D60*E60</f>
        <v>0</v>
      </c>
      <c r="H60" s="169"/>
    </row>
    <row r="61" spans="1:8" ht="27.6" x14ac:dyDescent="0.3">
      <c r="A61" s="49" t="s">
        <v>466</v>
      </c>
      <c r="B61" s="28" t="s">
        <v>284</v>
      </c>
      <c r="C61" s="23" t="s">
        <v>210</v>
      </c>
      <c r="D61" s="24">
        <v>15</v>
      </c>
      <c r="E61" s="192"/>
      <c r="F61" s="25">
        <f>D61*E61</f>
        <v>0</v>
      </c>
      <c r="H61" s="169"/>
    </row>
    <row r="62" spans="1:8" ht="46.95" customHeight="1" x14ac:dyDescent="0.3">
      <c r="A62" s="49" t="s">
        <v>467</v>
      </c>
      <c r="B62" s="28" t="s">
        <v>279</v>
      </c>
      <c r="C62" s="23" t="s">
        <v>270</v>
      </c>
      <c r="D62" s="24">
        <v>3.8</v>
      </c>
      <c r="E62" s="192"/>
      <c r="F62" s="25">
        <f>D62*E62</f>
        <v>0</v>
      </c>
      <c r="H62" s="169"/>
    </row>
    <row r="63" spans="1:8" x14ac:dyDescent="0.3">
      <c r="A63" s="49"/>
      <c r="B63" s="45" t="s">
        <v>47</v>
      </c>
      <c r="C63" s="23"/>
      <c r="D63" s="24"/>
      <c r="E63" s="4"/>
      <c r="F63" s="25"/>
      <c r="H63" s="169"/>
    </row>
    <row r="64" spans="1:8" ht="16.2" x14ac:dyDescent="0.3">
      <c r="A64" s="49" t="s">
        <v>468</v>
      </c>
      <c r="B64" s="28" t="s">
        <v>152</v>
      </c>
      <c r="C64" s="23" t="s">
        <v>273</v>
      </c>
      <c r="D64" s="24">
        <f>0.3*6*4*4</f>
        <v>28.799999999999997</v>
      </c>
      <c r="E64" s="190"/>
      <c r="F64" s="25">
        <f>D64*E64</f>
        <v>0</v>
      </c>
      <c r="H64" s="169"/>
    </row>
    <row r="65" spans="1:8" ht="16.2" x14ac:dyDescent="0.3">
      <c r="A65" s="49" t="s">
        <v>469</v>
      </c>
      <c r="B65" s="28" t="s">
        <v>174</v>
      </c>
      <c r="C65" s="23" t="s">
        <v>273</v>
      </c>
      <c r="D65" s="24">
        <f>0.45*3.1*4*3</f>
        <v>16.740000000000002</v>
      </c>
      <c r="E65" s="190"/>
      <c r="F65" s="25">
        <f>D65*E65</f>
        <v>0</v>
      </c>
      <c r="H65" s="169"/>
    </row>
    <row r="66" spans="1:8" ht="16.2" x14ac:dyDescent="0.3">
      <c r="A66" s="49" t="s">
        <v>470</v>
      </c>
      <c r="B66" s="28" t="s">
        <v>280</v>
      </c>
      <c r="C66" s="23" t="s">
        <v>273</v>
      </c>
      <c r="D66" s="24">
        <f>3.14*3.6*2+(3.14*3.6*2)</f>
        <v>45.216000000000001</v>
      </c>
      <c r="E66" s="190"/>
      <c r="F66" s="25">
        <f>D66*E66</f>
        <v>0</v>
      </c>
      <c r="H66" s="169"/>
    </row>
    <row r="67" spans="1:8" x14ac:dyDescent="0.3">
      <c r="A67" s="49"/>
      <c r="B67" s="45" t="s">
        <v>33</v>
      </c>
      <c r="C67" s="23"/>
      <c r="D67" s="24"/>
      <c r="E67" s="4"/>
      <c r="F67" s="25"/>
      <c r="H67" s="169"/>
    </row>
    <row r="68" spans="1:8" x14ac:dyDescent="0.3">
      <c r="A68" s="328" t="s">
        <v>42</v>
      </c>
      <c r="B68" s="329"/>
      <c r="C68" s="330"/>
      <c r="D68" s="27"/>
      <c r="E68" s="11"/>
      <c r="F68" s="155">
        <f>SUM(F58:F66)</f>
        <v>0</v>
      </c>
      <c r="H68" s="169"/>
    </row>
    <row r="69" spans="1:8" x14ac:dyDescent="0.3">
      <c r="A69" s="322" t="s">
        <v>154</v>
      </c>
      <c r="B69" s="323"/>
      <c r="C69" s="323"/>
      <c r="D69" s="323"/>
      <c r="E69" s="324"/>
      <c r="F69" s="55"/>
      <c r="H69" s="169"/>
    </row>
    <row r="70" spans="1:8" x14ac:dyDescent="0.3">
      <c r="A70" s="325" t="s">
        <v>155</v>
      </c>
      <c r="B70" s="326"/>
      <c r="C70" s="326"/>
      <c r="D70" s="326"/>
      <c r="E70" s="326"/>
      <c r="F70" s="327"/>
      <c r="H70" s="169"/>
    </row>
    <row r="71" spans="1:8" x14ac:dyDescent="0.3">
      <c r="A71" s="43"/>
      <c r="B71" s="45" t="s">
        <v>156</v>
      </c>
      <c r="C71" s="23"/>
      <c r="D71" s="24"/>
      <c r="E71" s="1"/>
      <c r="F71" s="25"/>
      <c r="H71" s="169"/>
    </row>
    <row r="72" spans="1:8" ht="27.6" x14ac:dyDescent="0.3">
      <c r="A72" s="21" t="s">
        <v>471</v>
      </c>
      <c r="B72" s="28" t="s">
        <v>157</v>
      </c>
      <c r="C72" s="23" t="s">
        <v>273</v>
      </c>
      <c r="D72" s="24">
        <v>62.82</v>
      </c>
      <c r="E72" s="190"/>
      <c r="F72" s="25">
        <f>D72*E72</f>
        <v>0</v>
      </c>
      <c r="H72" s="169"/>
    </row>
    <row r="73" spans="1:8" x14ac:dyDescent="0.3">
      <c r="A73" s="21"/>
      <c r="B73" s="45"/>
      <c r="C73" s="23"/>
      <c r="D73" s="53"/>
      <c r="E73" s="4"/>
      <c r="F73" s="25"/>
      <c r="H73" s="169"/>
    </row>
    <row r="74" spans="1:8" x14ac:dyDescent="0.3">
      <c r="A74" s="328" t="s">
        <v>53</v>
      </c>
      <c r="B74" s="329"/>
      <c r="C74" s="330"/>
      <c r="D74" s="27"/>
      <c r="E74" s="11"/>
      <c r="F74" s="155">
        <f>SUM(F72:F73)</f>
        <v>0</v>
      </c>
      <c r="H74" s="169"/>
    </row>
    <row r="75" spans="1:8" x14ac:dyDescent="0.3">
      <c r="A75" s="322" t="s">
        <v>285</v>
      </c>
      <c r="B75" s="323"/>
      <c r="C75" s="323"/>
      <c r="D75" s="323"/>
      <c r="E75" s="324"/>
      <c r="F75" s="55"/>
      <c r="H75" s="169"/>
    </row>
    <row r="76" spans="1:8" x14ac:dyDescent="0.3">
      <c r="A76" s="325" t="s">
        <v>159</v>
      </c>
      <c r="B76" s="326"/>
      <c r="C76" s="326"/>
      <c r="D76" s="326"/>
      <c r="E76" s="326"/>
      <c r="F76" s="327"/>
      <c r="H76" s="169"/>
    </row>
    <row r="77" spans="1:8" ht="27.6" x14ac:dyDescent="0.3">
      <c r="A77" s="21" t="s">
        <v>472</v>
      </c>
      <c r="B77" s="26" t="s">
        <v>160</v>
      </c>
      <c r="C77" s="23" t="s">
        <v>273</v>
      </c>
      <c r="D77" s="24">
        <v>31.54</v>
      </c>
      <c r="E77" s="188"/>
      <c r="F77" s="25">
        <f>D77*E77</f>
        <v>0</v>
      </c>
      <c r="H77" s="169"/>
    </row>
    <row r="78" spans="1:8" ht="27.6" x14ac:dyDescent="0.3">
      <c r="A78" s="21" t="s">
        <v>473</v>
      </c>
      <c r="B78" s="26" t="s">
        <v>286</v>
      </c>
      <c r="C78" s="23" t="s">
        <v>281</v>
      </c>
      <c r="D78" s="187">
        <v>1</v>
      </c>
      <c r="E78" s="188"/>
      <c r="F78" s="25">
        <f>D78*E78</f>
        <v>0</v>
      </c>
      <c r="H78" s="169"/>
    </row>
    <row r="79" spans="1:8" x14ac:dyDescent="0.3">
      <c r="A79" s="21" t="s">
        <v>474</v>
      </c>
      <c r="B79" s="26" t="s">
        <v>282</v>
      </c>
      <c r="C79" s="23" t="s">
        <v>281</v>
      </c>
      <c r="D79" s="187">
        <v>1</v>
      </c>
      <c r="E79" s="188"/>
      <c r="F79" s="25">
        <f>D79*E79</f>
        <v>0</v>
      </c>
      <c r="H79" s="169"/>
    </row>
    <row r="80" spans="1:8" x14ac:dyDescent="0.3">
      <c r="A80" s="210"/>
      <c r="B80" s="211"/>
      <c r="C80" s="212"/>
      <c r="D80" s="213"/>
      <c r="E80" s="214"/>
      <c r="F80" s="215">
        <f>SUM(F77:F79)</f>
        <v>0</v>
      </c>
      <c r="H80" s="169"/>
    </row>
    <row r="81" spans="1:8" ht="15" thickBot="1" x14ac:dyDescent="0.35">
      <c r="A81" s="210"/>
      <c r="B81" s="353" t="s">
        <v>334</v>
      </c>
      <c r="C81" s="354"/>
      <c r="D81" s="354"/>
      <c r="E81" s="355"/>
      <c r="F81" s="215">
        <f>F40+F54+F68+F74+F80</f>
        <v>0</v>
      </c>
      <c r="H81" s="169"/>
    </row>
    <row r="82" spans="1:8" ht="15" thickBot="1" x14ac:dyDescent="0.35">
      <c r="A82" s="235"/>
      <c r="B82" s="341" t="s">
        <v>335</v>
      </c>
      <c r="C82" s="342"/>
      <c r="D82" s="342"/>
      <c r="E82" s="343"/>
      <c r="F82" s="236">
        <f>F81*2</f>
        <v>0</v>
      </c>
      <c r="H82" s="169"/>
    </row>
    <row r="83" spans="1:8" ht="15.6" x14ac:dyDescent="0.3">
      <c r="A83" s="344" t="s">
        <v>421</v>
      </c>
      <c r="B83" s="345"/>
      <c r="C83" s="345"/>
      <c r="D83" s="345"/>
      <c r="E83" s="345"/>
      <c r="F83" s="346"/>
      <c r="H83" s="169"/>
    </row>
    <row r="84" spans="1:8" x14ac:dyDescent="0.3">
      <c r="A84" s="19" t="s">
        <v>1</v>
      </c>
      <c r="B84" s="106" t="s">
        <v>432</v>
      </c>
      <c r="C84" s="69" t="s">
        <v>3</v>
      </c>
      <c r="D84" s="78" t="s">
        <v>4</v>
      </c>
      <c r="E84" s="77" t="s">
        <v>88</v>
      </c>
      <c r="F84" s="76" t="s">
        <v>89</v>
      </c>
      <c r="H84" s="169"/>
    </row>
    <row r="85" spans="1:8" x14ac:dyDescent="0.3">
      <c r="A85" s="322" t="s">
        <v>96</v>
      </c>
      <c r="B85" s="323"/>
      <c r="C85" s="323"/>
      <c r="D85" s="323"/>
      <c r="E85" s="324"/>
      <c r="F85" s="18"/>
      <c r="H85" s="169"/>
    </row>
    <row r="86" spans="1:8" ht="42" x14ac:dyDescent="0.3">
      <c r="A86" s="49" t="s">
        <v>373</v>
      </c>
      <c r="B86" s="22" t="s">
        <v>120</v>
      </c>
      <c r="C86" s="23" t="s">
        <v>270</v>
      </c>
      <c r="D86" s="187">
        <v>21</v>
      </c>
      <c r="E86" s="4"/>
      <c r="F86" s="25">
        <f>D86*E86</f>
        <v>0</v>
      </c>
      <c r="H86" s="169"/>
    </row>
    <row r="87" spans="1:8" ht="27.6" x14ac:dyDescent="0.3">
      <c r="A87" s="46" t="s">
        <v>259</v>
      </c>
      <c r="B87" s="28" t="s">
        <v>336</v>
      </c>
      <c r="C87" s="23" t="s">
        <v>85</v>
      </c>
      <c r="D87" s="24">
        <v>21</v>
      </c>
      <c r="E87" s="4"/>
      <c r="F87" s="25">
        <f>D87*E87</f>
        <v>0</v>
      </c>
      <c r="H87" s="169"/>
    </row>
    <row r="88" spans="1:8" ht="16.2" x14ac:dyDescent="0.3">
      <c r="A88" s="49" t="s">
        <v>377</v>
      </c>
      <c r="B88" s="28" t="s">
        <v>113</v>
      </c>
      <c r="C88" s="23" t="s">
        <v>273</v>
      </c>
      <c r="D88" s="24">
        <f>28*2.5</f>
        <v>70</v>
      </c>
      <c r="E88" s="4"/>
      <c r="F88" s="25">
        <f>D88*E88</f>
        <v>0</v>
      </c>
      <c r="H88" s="169"/>
    </row>
    <row r="89" spans="1:8" x14ac:dyDescent="0.3">
      <c r="A89" s="46" t="s">
        <v>418</v>
      </c>
      <c r="B89" s="28" t="s">
        <v>287</v>
      </c>
      <c r="C89" s="23" t="s">
        <v>85</v>
      </c>
      <c r="D89" s="24">
        <v>1</v>
      </c>
      <c r="E89" s="4"/>
      <c r="F89" s="25">
        <f>D89*E89</f>
        <v>0</v>
      </c>
      <c r="H89" s="169"/>
    </row>
    <row r="90" spans="1:8" x14ac:dyDescent="0.3">
      <c r="A90" s="347" t="s">
        <v>423</v>
      </c>
      <c r="B90" s="348"/>
      <c r="C90" s="349"/>
      <c r="D90" s="241"/>
      <c r="E90" s="242"/>
      <c r="F90" s="205">
        <f>SUM(F86:F89)</f>
        <v>0</v>
      </c>
      <c r="H90" s="169"/>
    </row>
    <row r="91" spans="1:8" x14ac:dyDescent="0.3">
      <c r="A91" s="237"/>
      <c r="B91" s="238" t="s">
        <v>422</v>
      </c>
      <c r="C91" s="238"/>
      <c r="D91" s="239"/>
      <c r="E91" s="240"/>
      <c r="F91" s="236">
        <f>F90*2</f>
        <v>0</v>
      </c>
      <c r="H91" s="169"/>
    </row>
    <row r="92" spans="1:8" ht="15.6" x14ac:dyDescent="0.3">
      <c r="A92" s="248"/>
      <c r="B92" s="249" t="s">
        <v>434</v>
      </c>
      <c r="C92" s="248"/>
      <c r="D92" s="250"/>
      <c r="E92" s="251"/>
      <c r="F92" s="252"/>
      <c r="H92" s="169"/>
    </row>
    <row r="93" spans="1:8" ht="15.6" x14ac:dyDescent="0.3">
      <c r="A93" s="248"/>
      <c r="B93" s="253" t="s">
        <v>408</v>
      </c>
      <c r="C93" s="248"/>
      <c r="D93" s="250"/>
      <c r="E93" s="254"/>
      <c r="F93" s="255"/>
      <c r="H93" s="169"/>
    </row>
    <row r="94" spans="1:8" ht="15.6" x14ac:dyDescent="0.3">
      <c r="A94" s="248"/>
      <c r="B94" s="256"/>
      <c r="C94" s="248"/>
      <c r="D94" s="250"/>
      <c r="E94" s="254"/>
      <c r="F94" s="255">
        <v>0</v>
      </c>
      <c r="H94" s="169"/>
    </row>
    <row r="95" spans="1:8" ht="31.2" x14ac:dyDescent="0.3">
      <c r="A95" s="248" t="s">
        <v>373</v>
      </c>
      <c r="B95" s="257" t="s">
        <v>374</v>
      </c>
      <c r="C95" s="248" t="s">
        <v>333</v>
      </c>
      <c r="D95" s="250">
        <v>1</v>
      </c>
      <c r="E95" s="258"/>
      <c r="F95" s="255">
        <f t="shared" ref="F95:F100" si="2">E95*D95</f>
        <v>0</v>
      </c>
      <c r="H95" s="169"/>
    </row>
    <row r="96" spans="1:8" ht="31.2" x14ac:dyDescent="0.3">
      <c r="A96" s="248" t="s">
        <v>375</v>
      </c>
      <c r="B96" s="257" t="s">
        <v>376</v>
      </c>
      <c r="C96" s="248" t="s">
        <v>333</v>
      </c>
      <c r="D96" s="250">
        <v>1</v>
      </c>
      <c r="E96" s="258"/>
      <c r="F96" s="255">
        <f t="shared" si="2"/>
        <v>0</v>
      </c>
      <c r="H96" s="169"/>
    </row>
    <row r="97" spans="1:8" ht="31.2" x14ac:dyDescent="0.3">
      <c r="A97" s="248" t="s">
        <v>377</v>
      </c>
      <c r="B97" s="257" t="s">
        <v>378</v>
      </c>
      <c r="C97" s="248" t="s">
        <v>379</v>
      </c>
      <c r="D97" s="250">
        <v>19</v>
      </c>
      <c r="E97" s="258"/>
      <c r="F97" s="255">
        <f t="shared" si="2"/>
        <v>0</v>
      </c>
      <c r="H97" s="169"/>
    </row>
    <row r="98" spans="1:8" ht="31.2" x14ac:dyDescent="0.3">
      <c r="A98" s="248" t="s">
        <v>380</v>
      </c>
      <c r="B98" s="257" t="s">
        <v>381</v>
      </c>
      <c r="C98" s="248" t="s">
        <v>382</v>
      </c>
      <c r="D98" s="250">
        <f>(17.5+6.5)*1.5*0.6</f>
        <v>21.599999999999998</v>
      </c>
      <c r="E98" s="258"/>
      <c r="F98" s="259">
        <f t="shared" si="2"/>
        <v>0</v>
      </c>
      <c r="H98" s="169"/>
    </row>
    <row r="99" spans="1:8" ht="31.2" x14ac:dyDescent="0.3">
      <c r="A99" s="248" t="s">
        <v>383</v>
      </c>
      <c r="B99" s="257" t="s">
        <v>384</v>
      </c>
      <c r="C99" s="248" t="s">
        <v>382</v>
      </c>
      <c r="D99" s="250">
        <f>SUM(D98:D98)*0.7</f>
        <v>15.119999999999997</v>
      </c>
      <c r="E99" s="258"/>
      <c r="F99" s="259">
        <f t="shared" si="2"/>
        <v>0</v>
      </c>
      <c r="H99" s="169"/>
    </row>
    <row r="100" spans="1:8" ht="15.6" x14ac:dyDescent="0.3">
      <c r="A100" s="248" t="s">
        <v>385</v>
      </c>
      <c r="B100" s="257" t="s">
        <v>386</v>
      </c>
      <c r="C100" s="248" t="s">
        <v>382</v>
      </c>
      <c r="D100" s="250">
        <f>SUM(D98:D98)-D99</f>
        <v>6.48</v>
      </c>
      <c r="E100" s="258"/>
      <c r="F100" s="259">
        <f t="shared" si="2"/>
        <v>0</v>
      </c>
      <c r="H100" s="169"/>
    </row>
    <row r="101" spans="1:8" ht="15.6" x14ac:dyDescent="0.3">
      <c r="A101" s="248"/>
      <c r="B101" s="260" t="s">
        <v>387</v>
      </c>
      <c r="C101" s="248"/>
      <c r="D101" s="250"/>
      <c r="E101" s="258"/>
      <c r="F101" s="259"/>
      <c r="H101" s="169"/>
    </row>
    <row r="102" spans="1:8" ht="15.6" x14ac:dyDescent="0.3">
      <c r="A102" s="248" t="s">
        <v>380</v>
      </c>
      <c r="B102" s="257" t="s">
        <v>388</v>
      </c>
      <c r="C102" s="248" t="s">
        <v>379</v>
      </c>
      <c r="D102" s="250">
        <f>(17.5+6.5)*0.6</f>
        <v>14.399999999999999</v>
      </c>
      <c r="E102" s="258"/>
      <c r="F102" s="259">
        <f>E102*D102</f>
        <v>0</v>
      </c>
      <c r="H102" s="169"/>
    </row>
    <row r="103" spans="1:8" ht="15.6" x14ac:dyDescent="0.3">
      <c r="A103" s="248"/>
      <c r="B103" s="260" t="s">
        <v>389</v>
      </c>
      <c r="C103" s="248"/>
      <c r="D103" s="250"/>
      <c r="E103" s="258"/>
      <c r="F103" s="259"/>
      <c r="H103" s="169"/>
    </row>
    <row r="104" spans="1:8" ht="15.6" x14ac:dyDescent="0.3">
      <c r="A104" s="248" t="s">
        <v>390</v>
      </c>
      <c r="B104" s="257" t="s">
        <v>391</v>
      </c>
      <c r="C104" s="248" t="s">
        <v>382</v>
      </c>
      <c r="D104" s="250">
        <v>2</v>
      </c>
      <c r="E104" s="258"/>
      <c r="F104" s="259">
        <f>E104*D104</f>
        <v>0</v>
      </c>
      <c r="H104" s="169"/>
    </row>
    <row r="105" spans="1:8" ht="15.6" x14ac:dyDescent="0.3">
      <c r="A105" s="248"/>
      <c r="B105" s="260" t="s">
        <v>392</v>
      </c>
      <c r="C105" s="248"/>
      <c r="D105" s="250"/>
      <c r="E105" s="258"/>
      <c r="F105" s="259"/>
      <c r="H105" s="169"/>
    </row>
    <row r="106" spans="1:8" ht="15.6" x14ac:dyDescent="0.3">
      <c r="A106" s="248" t="s">
        <v>393</v>
      </c>
      <c r="B106" s="257" t="s">
        <v>394</v>
      </c>
      <c r="C106" s="248" t="s">
        <v>210</v>
      </c>
      <c r="D106" s="250">
        <v>10</v>
      </c>
      <c r="E106" s="258"/>
      <c r="F106" s="259">
        <f>E106*D106</f>
        <v>0</v>
      </c>
      <c r="H106" s="169"/>
    </row>
    <row r="107" spans="1:8" ht="15.6" x14ac:dyDescent="0.3">
      <c r="A107" s="248"/>
      <c r="B107" s="260" t="s">
        <v>395</v>
      </c>
      <c r="C107" s="248"/>
      <c r="D107" s="250"/>
      <c r="E107" s="258"/>
      <c r="F107" s="259">
        <v>0</v>
      </c>
      <c r="H107" s="169"/>
    </row>
    <row r="108" spans="1:8" ht="15.6" x14ac:dyDescent="0.3">
      <c r="A108" s="248" t="s">
        <v>373</v>
      </c>
      <c r="B108" s="257" t="s">
        <v>396</v>
      </c>
      <c r="C108" s="248" t="s">
        <v>397</v>
      </c>
      <c r="D108" s="250">
        <f>(17.5+6.5)/0.2*0.7*0.617</f>
        <v>51.828000000000003</v>
      </c>
      <c r="E108" s="258"/>
      <c r="F108" s="259">
        <f>E108*D108</f>
        <v>0</v>
      </c>
      <c r="H108" s="169"/>
    </row>
    <row r="109" spans="1:8" ht="15.6" x14ac:dyDescent="0.3">
      <c r="A109" s="248" t="s">
        <v>375</v>
      </c>
      <c r="B109" s="257" t="s">
        <v>398</v>
      </c>
      <c r="C109" s="248" t="s">
        <v>397</v>
      </c>
      <c r="D109" s="250">
        <f>(17.5+6.5)*3*0.395</f>
        <v>28.44</v>
      </c>
      <c r="E109" s="258"/>
      <c r="F109" s="259">
        <f>E109*D109</f>
        <v>0</v>
      </c>
      <c r="H109" s="169"/>
    </row>
    <row r="110" spans="1:8" ht="15.6" x14ac:dyDescent="0.3">
      <c r="A110" s="248"/>
      <c r="B110" s="261" t="s">
        <v>399</v>
      </c>
      <c r="C110" s="248"/>
      <c r="D110" s="250"/>
      <c r="E110" s="258"/>
      <c r="F110" s="259">
        <v>0</v>
      </c>
      <c r="H110" s="169"/>
    </row>
    <row r="111" spans="1:8" ht="15.6" x14ac:dyDescent="0.3">
      <c r="A111" s="248" t="s">
        <v>400</v>
      </c>
      <c r="B111" s="252" t="s">
        <v>401</v>
      </c>
      <c r="C111" s="248" t="s">
        <v>379</v>
      </c>
      <c r="D111" s="250">
        <f>(17.5+6.5)*0.3</f>
        <v>7.1999999999999993</v>
      </c>
      <c r="E111" s="258"/>
      <c r="F111" s="259">
        <f>E111*D111</f>
        <v>0</v>
      </c>
      <c r="H111" s="169"/>
    </row>
    <row r="112" spans="1:8" ht="15.6" x14ac:dyDescent="0.3">
      <c r="A112" s="248" t="s">
        <v>402</v>
      </c>
      <c r="B112" s="252" t="s">
        <v>403</v>
      </c>
      <c r="C112" s="248" t="s">
        <v>210</v>
      </c>
      <c r="D112" s="250">
        <f>(17.5)*0.3</f>
        <v>5.25</v>
      </c>
      <c r="E112" s="258"/>
      <c r="F112" s="259">
        <f>E112*D112</f>
        <v>0</v>
      </c>
      <c r="H112" s="169"/>
    </row>
    <row r="113" spans="1:8" ht="15.6" x14ac:dyDescent="0.3">
      <c r="A113" s="248"/>
      <c r="B113" s="260" t="s">
        <v>404</v>
      </c>
      <c r="C113" s="248"/>
      <c r="D113" s="250"/>
      <c r="E113" s="258"/>
      <c r="F113" s="259">
        <v>0</v>
      </c>
      <c r="H113" s="169"/>
    </row>
    <row r="114" spans="1:8" ht="15.6" x14ac:dyDescent="0.3">
      <c r="A114" s="248" t="s">
        <v>393</v>
      </c>
      <c r="B114" s="252" t="s">
        <v>405</v>
      </c>
      <c r="C114" s="248" t="s">
        <v>379</v>
      </c>
      <c r="D114" s="250">
        <f>(17.5+6.5)*1.5</f>
        <v>36</v>
      </c>
      <c r="E114" s="258"/>
      <c r="F114" s="259">
        <f>E114*D114</f>
        <v>0</v>
      </c>
      <c r="H114" s="169"/>
    </row>
    <row r="115" spans="1:8" ht="31.2" x14ac:dyDescent="0.3">
      <c r="A115" s="248" t="s">
        <v>373</v>
      </c>
      <c r="B115" s="262" t="s">
        <v>406</v>
      </c>
      <c r="C115" s="248" t="s">
        <v>379</v>
      </c>
      <c r="D115" s="250">
        <f>(17.5+6.5)*0.4</f>
        <v>9.6000000000000014</v>
      </c>
      <c r="E115" s="258"/>
      <c r="F115" s="259">
        <f>E115*D115</f>
        <v>0</v>
      </c>
      <c r="H115" s="169"/>
    </row>
    <row r="116" spans="1:8" ht="31.2" x14ac:dyDescent="0.3">
      <c r="A116" s="248" t="s">
        <v>375</v>
      </c>
      <c r="B116" s="262" t="s">
        <v>407</v>
      </c>
      <c r="C116" s="248" t="s">
        <v>379</v>
      </c>
      <c r="D116" s="250">
        <f>D115</f>
        <v>9.6000000000000014</v>
      </c>
      <c r="E116" s="258"/>
      <c r="F116" s="259">
        <f>E116*D116</f>
        <v>0</v>
      </c>
      <c r="H116" s="169"/>
    </row>
    <row r="117" spans="1:8" ht="15.6" x14ac:dyDescent="0.3">
      <c r="A117" s="248"/>
      <c r="B117" s="253" t="s">
        <v>78</v>
      </c>
      <c r="C117" s="248"/>
      <c r="D117" s="250"/>
      <c r="E117" s="251"/>
      <c r="F117" s="252">
        <v>0</v>
      </c>
      <c r="H117" s="169"/>
    </row>
    <row r="118" spans="1:8" ht="46.8" x14ac:dyDescent="0.3">
      <c r="A118" s="248" t="s">
        <v>373</v>
      </c>
      <c r="B118" s="257" t="s">
        <v>409</v>
      </c>
      <c r="C118" s="248" t="s">
        <v>210</v>
      </c>
      <c r="D118" s="250">
        <v>1</v>
      </c>
      <c r="E118" s="251"/>
      <c r="F118" s="259">
        <f>+D118*E118</f>
        <v>0</v>
      </c>
      <c r="H118" s="169"/>
    </row>
    <row r="119" spans="1:8" ht="124.8" x14ac:dyDescent="0.3">
      <c r="A119" s="248"/>
      <c r="B119" s="260" t="s">
        <v>410</v>
      </c>
      <c r="C119" s="248"/>
      <c r="D119" s="250"/>
      <c r="E119" s="251"/>
      <c r="F119" s="259">
        <v>0</v>
      </c>
      <c r="H119" s="169"/>
    </row>
    <row r="120" spans="1:8" ht="15.6" x14ac:dyDescent="0.3">
      <c r="A120" s="248" t="s">
        <v>400</v>
      </c>
      <c r="B120" s="257" t="s">
        <v>411</v>
      </c>
      <c r="C120" s="248" t="s">
        <v>341</v>
      </c>
      <c r="D120" s="250">
        <v>1</v>
      </c>
      <c r="E120" s="251"/>
      <c r="F120" s="259">
        <f>+D120*E120</f>
        <v>0</v>
      </c>
      <c r="H120" s="169"/>
    </row>
    <row r="121" spans="1:8" ht="15.6" x14ac:dyDescent="0.3">
      <c r="A121" s="248"/>
      <c r="B121" s="253" t="s">
        <v>436</v>
      </c>
      <c r="C121" s="248"/>
      <c r="D121" s="250"/>
      <c r="E121" s="251"/>
      <c r="F121" s="252"/>
      <c r="H121" s="169"/>
    </row>
    <row r="122" spans="1:8" ht="93.6" x14ac:dyDescent="0.3">
      <c r="A122" s="248"/>
      <c r="B122" s="260" t="s">
        <v>413</v>
      </c>
      <c r="C122" s="248"/>
      <c r="D122" s="250"/>
      <c r="E122" s="251"/>
      <c r="F122" s="259">
        <v>0</v>
      </c>
      <c r="H122" s="169"/>
    </row>
    <row r="123" spans="1:8" ht="31.2" x14ac:dyDescent="0.3">
      <c r="A123" s="248" t="s">
        <v>373</v>
      </c>
      <c r="B123" s="257" t="s">
        <v>444</v>
      </c>
      <c r="C123" s="248" t="s">
        <v>341</v>
      </c>
      <c r="D123" s="250">
        <v>1</v>
      </c>
      <c r="E123" s="251"/>
      <c r="F123" s="259">
        <f>E123*D123</f>
        <v>0</v>
      </c>
      <c r="H123" s="169"/>
    </row>
    <row r="124" spans="1:8" ht="31.2" x14ac:dyDescent="0.3">
      <c r="A124" s="248"/>
      <c r="B124" s="260" t="s">
        <v>414</v>
      </c>
      <c r="C124" s="248"/>
      <c r="D124" s="250"/>
      <c r="E124" s="258"/>
      <c r="F124" s="259">
        <v>0</v>
      </c>
      <c r="H124" s="169"/>
    </row>
    <row r="125" spans="1:8" ht="31.2" x14ac:dyDescent="0.3">
      <c r="A125" s="248"/>
      <c r="B125" s="260" t="s">
        <v>415</v>
      </c>
      <c r="C125" s="248"/>
      <c r="D125" s="250"/>
      <c r="E125" s="251"/>
      <c r="F125" s="259">
        <v>0</v>
      </c>
      <c r="H125" s="169"/>
    </row>
    <row r="126" spans="1:8" ht="15.6" x14ac:dyDescent="0.3">
      <c r="A126" s="248" t="s">
        <v>375</v>
      </c>
      <c r="B126" s="257" t="s">
        <v>416</v>
      </c>
      <c r="C126" s="248" t="s">
        <v>210</v>
      </c>
      <c r="D126" s="250">
        <f>4*3.4</f>
        <v>13.6</v>
      </c>
      <c r="E126" s="258"/>
      <c r="F126" s="263">
        <f>E126*D126</f>
        <v>0</v>
      </c>
      <c r="H126" s="169"/>
    </row>
    <row r="127" spans="1:8" ht="46.8" x14ac:dyDescent="0.3">
      <c r="A127" s="248" t="s">
        <v>383</v>
      </c>
      <c r="B127" s="257" t="s">
        <v>417</v>
      </c>
      <c r="C127" s="248" t="s">
        <v>443</v>
      </c>
      <c r="D127" s="250">
        <v>8</v>
      </c>
      <c r="E127" s="258"/>
      <c r="F127" s="263">
        <f>E127*D127</f>
        <v>0</v>
      </c>
      <c r="H127" s="169"/>
    </row>
    <row r="128" spans="1:8" ht="15.6" x14ac:dyDescent="0.3">
      <c r="A128" s="264" t="s">
        <v>373</v>
      </c>
      <c r="B128" s="265" t="s">
        <v>337</v>
      </c>
      <c r="C128" s="266"/>
      <c r="D128" s="264"/>
      <c r="E128" s="267"/>
      <c r="F128" s="268">
        <v>0</v>
      </c>
      <c r="H128" s="169"/>
    </row>
    <row r="129" spans="1:8" ht="15.6" x14ac:dyDescent="0.3">
      <c r="A129" s="269"/>
      <c r="B129" s="270" t="s">
        <v>338</v>
      </c>
      <c r="C129" s="264" t="s">
        <v>210</v>
      </c>
      <c r="D129" s="264">
        <v>20</v>
      </c>
      <c r="E129" s="271"/>
      <c r="F129" s="268">
        <f>D129*E129</f>
        <v>0</v>
      </c>
      <c r="H129" s="169"/>
    </row>
    <row r="130" spans="1:8" ht="15.6" x14ac:dyDescent="0.3">
      <c r="A130" s="269"/>
      <c r="B130" s="270" t="s">
        <v>339</v>
      </c>
      <c r="C130" s="264" t="s">
        <v>210</v>
      </c>
      <c r="D130" s="264">
        <v>40</v>
      </c>
      <c r="E130" s="271"/>
      <c r="F130" s="268">
        <f t="shared" ref="F130:F150" si="3">D130*E130</f>
        <v>0</v>
      </c>
      <c r="H130" s="169"/>
    </row>
    <row r="131" spans="1:8" ht="15.6" x14ac:dyDescent="0.3">
      <c r="A131" s="264" t="s">
        <v>375</v>
      </c>
      <c r="B131" s="265" t="s">
        <v>340</v>
      </c>
      <c r="C131" s="264"/>
      <c r="D131" s="264"/>
      <c r="E131" s="271"/>
      <c r="F131" s="268">
        <f t="shared" si="3"/>
        <v>0</v>
      </c>
      <c r="H131" s="169"/>
    </row>
    <row r="132" spans="1:8" ht="15.6" x14ac:dyDescent="0.3">
      <c r="A132" s="269"/>
      <c r="B132" s="270" t="s">
        <v>338</v>
      </c>
      <c r="C132" s="264" t="s">
        <v>341</v>
      </c>
      <c r="D132" s="264">
        <v>15</v>
      </c>
      <c r="E132" s="271"/>
      <c r="F132" s="268">
        <f t="shared" si="3"/>
        <v>0</v>
      </c>
      <c r="H132" s="169"/>
    </row>
    <row r="133" spans="1:8" ht="15.6" x14ac:dyDescent="0.3">
      <c r="A133" s="269"/>
      <c r="B133" s="270" t="s">
        <v>339</v>
      </c>
      <c r="C133" s="264" t="s">
        <v>341</v>
      </c>
      <c r="D133" s="264">
        <v>20</v>
      </c>
      <c r="E133" s="271"/>
      <c r="F133" s="268">
        <f t="shared" si="3"/>
        <v>0</v>
      </c>
      <c r="H133" s="169"/>
    </row>
    <row r="134" spans="1:8" ht="15.6" x14ac:dyDescent="0.3">
      <c r="A134" s="264" t="s">
        <v>377</v>
      </c>
      <c r="B134" s="265" t="s">
        <v>342</v>
      </c>
      <c r="C134" s="264"/>
      <c r="D134" s="264"/>
      <c r="E134" s="271"/>
      <c r="F134" s="268">
        <f t="shared" si="3"/>
        <v>0</v>
      </c>
      <c r="H134" s="169"/>
    </row>
    <row r="135" spans="1:8" ht="15.6" x14ac:dyDescent="0.3">
      <c r="A135" s="264"/>
      <c r="B135" s="270" t="s">
        <v>339</v>
      </c>
      <c r="C135" s="264" t="s">
        <v>341</v>
      </c>
      <c r="D135" s="264">
        <v>10</v>
      </c>
      <c r="E135" s="271"/>
      <c r="F135" s="268">
        <f t="shared" si="3"/>
        <v>0</v>
      </c>
      <c r="H135" s="169"/>
    </row>
    <row r="136" spans="1:8" ht="15.6" x14ac:dyDescent="0.3">
      <c r="A136" s="264" t="s">
        <v>418</v>
      </c>
      <c r="B136" s="265" t="s">
        <v>343</v>
      </c>
      <c r="C136" s="264"/>
      <c r="D136" s="264"/>
      <c r="E136" s="271"/>
      <c r="F136" s="268">
        <f t="shared" si="3"/>
        <v>0</v>
      </c>
      <c r="H136" s="169"/>
    </row>
    <row r="137" spans="1:8" ht="15.6" x14ac:dyDescent="0.3">
      <c r="A137" s="264"/>
      <c r="B137" s="270" t="s">
        <v>344</v>
      </c>
      <c r="C137" s="264" t="s">
        <v>341</v>
      </c>
      <c r="D137" s="264">
        <v>5</v>
      </c>
      <c r="E137" s="271"/>
      <c r="F137" s="275">
        <f t="shared" si="3"/>
        <v>0</v>
      </c>
      <c r="H137" s="169"/>
    </row>
    <row r="138" spans="1:8" ht="15.6" x14ac:dyDescent="0.3">
      <c r="A138" s="264" t="s">
        <v>380</v>
      </c>
      <c r="B138" s="265" t="s">
        <v>345</v>
      </c>
      <c r="C138" s="264"/>
      <c r="D138" s="264"/>
      <c r="E138" s="271"/>
      <c r="F138" s="275">
        <f t="shared" si="3"/>
        <v>0</v>
      </c>
      <c r="H138" s="169"/>
    </row>
    <row r="139" spans="1:8" ht="15.6" x14ac:dyDescent="0.3">
      <c r="A139" s="264"/>
      <c r="B139" s="270" t="s">
        <v>346</v>
      </c>
      <c r="C139" s="264" t="s">
        <v>341</v>
      </c>
      <c r="D139" s="264">
        <v>10</v>
      </c>
      <c r="E139" s="271"/>
      <c r="F139" s="275">
        <f t="shared" si="3"/>
        <v>0</v>
      </c>
      <c r="H139" s="169"/>
    </row>
    <row r="140" spans="1:8" ht="15.6" x14ac:dyDescent="0.3">
      <c r="A140" s="264" t="s">
        <v>400</v>
      </c>
      <c r="B140" s="265" t="s">
        <v>347</v>
      </c>
      <c r="C140" s="264"/>
      <c r="D140" s="264"/>
      <c r="E140" s="271"/>
      <c r="F140" s="275">
        <f t="shared" si="3"/>
        <v>0</v>
      </c>
      <c r="H140" s="169"/>
    </row>
    <row r="141" spans="1:8" ht="62.4" x14ac:dyDescent="0.3">
      <c r="A141" s="264"/>
      <c r="B141" s="272" t="s">
        <v>348</v>
      </c>
      <c r="C141" s="264" t="s">
        <v>349</v>
      </c>
      <c r="D141" s="264">
        <v>2</v>
      </c>
      <c r="E141" s="271"/>
      <c r="F141" s="275">
        <f t="shared" si="3"/>
        <v>0</v>
      </c>
      <c r="H141" s="169"/>
    </row>
    <row r="142" spans="1:8" ht="62.4" x14ac:dyDescent="0.3">
      <c r="A142" s="264"/>
      <c r="B142" s="272" t="s">
        <v>350</v>
      </c>
      <c r="C142" s="264" t="s">
        <v>349</v>
      </c>
      <c r="D142" s="264">
        <v>4</v>
      </c>
      <c r="E142" s="271"/>
      <c r="F142" s="275">
        <f t="shared" si="3"/>
        <v>0</v>
      </c>
      <c r="H142" s="169"/>
    </row>
    <row r="143" spans="1:8" ht="15.6" x14ac:dyDescent="0.3">
      <c r="A143" s="264" t="s">
        <v>412</v>
      </c>
      <c r="B143" s="265" t="s">
        <v>351</v>
      </c>
      <c r="C143" s="264"/>
      <c r="D143" s="264"/>
      <c r="E143" s="271"/>
      <c r="F143" s="275">
        <f t="shared" si="3"/>
        <v>0</v>
      </c>
      <c r="H143" s="169"/>
    </row>
    <row r="144" spans="1:8" ht="15.6" x14ac:dyDescent="0.3">
      <c r="A144" s="269"/>
      <c r="B144" s="270" t="s">
        <v>352</v>
      </c>
      <c r="C144" s="264" t="s">
        <v>341</v>
      </c>
      <c r="D144" s="264">
        <v>12</v>
      </c>
      <c r="E144" s="271"/>
      <c r="F144" s="275">
        <f t="shared" si="3"/>
        <v>0</v>
      </c>
      <c r="H144" s="169"/>
    </row>
    <row r="145" spans="1:8" ht="15.6" x14ac:dyDescent="0.3">
      <c r="A145" s="269"/>
      <c r="B145" s="270" t="s">
        <v>353</v>
      </c>
      <c r="C145" s="264" t="s">
        <v>341</v>
      </c>
      <c r="D145" s="264">
        <v>5</v>
      </c>
      <c r="E145" s="271"/>
      <c r="F145" s="275">
        <f t="shared" si="3"/>
        <v>0</v>
      </c>
      <c r="H145" s="169"/>
    </row>
    <row r="146" spans="1:8" ht="15.6" x14ac:dyDescent="0.3">
      <c r="A146" s="248"/>
      <c r="B146" s="270" t="s">
        <v>354</v>
      </c>
      <c r="C146" s="250"/>
      <c r="D146" s="250"/>
      <c r="E146" s="258"/>
      <c r="F146" s="275">
        <f t="shared" si="3"/>
        <v>0</v>
      </c>
      <c r="H146" s="169"/>
    </row>
    <row r="147" spans="1:8" ht="15.6" x14ac:dyDescent="0.3">
      <c r="A147" s="264" t="s">
        <v>373</v>
      </c>
      <c r="B147" s="265" t="s">
        <v>337</v>
      </c>
      <c r="C147" s="264"/>
      <c r="D147" s="264"/>
      <c r="E147" s="267"/>
      <c r="F147" s="275">
        <f t="shared" si="3"/>
        <v>0</v>
      </c>
      <c r="H147" s="169"/>
    </row>
    <row r="148" spans="1:8" ht="15.6" x14ac:dyDescent="0.3">
      <c r="A148" s="269"/>
      <c r="B148" s="270" t="s">
        <v>355</v>
      </c>
      <c r="C148" s="264" t="s">
        <v>210</v>
      </c>
      <c r="D148" s="264">
        <v>6</v>
      </c>
      <c r="E148" s="271"/>
      <c r="F148" s="275">
        <f t="shared" si="3"/>
        <v>0</v>
      </c>
      <c r="H148" s="169"/>
    </row>
    <row r="149" spans="1:8" ht="15.6" x14ac:dyDescent="0.3">
      <c r="A149" s="264" t="s">
        <v>375</v>
      </c>
      <c r="B149" s="265" t="s">
        <v>340</v>
      </c>
      <c r="C149" s="264"/>
      <c r="D149" s="264"/>
      <c r="E149" s="271"/>
      <c r="F149" s="275">
        <f t="shared" si="3"/>
        <v>0</v>
      </c>
      <c r="H149" s="169"/>
    </row>
    <row r="150" spans="1:8" ht="15.6" x14ac:dyDescent="0.3">
      <c r="A150" s="269"/>
      <c r="B150" s="270" t="s">
        <v>338</v>
      </c>
      <c r="C150" s="264" t="s">
        <v>341</v>
      </c>
      <c r="D150" s="264">
        <v>6</v>
      </c>
      <c r="E150" s="271"/>
      <c r="F150" s="275">
        <f t="shared" si="3"/>
        <v>0</v>
      </c>
      <c r="H150" s="169"/>
    </row>
    <row r="151" spans="1:8" ht="15.6" x14ac:dyDescent="0.3">
      <c r="A151" s="264"/>
      <c r="B151" s="273" t="s">
        <v>437</v>
      </c>
      <c r="C151" s="264"/>
      <c r="D151" s="264"/>
      <c r="E151" s="267"/>
      <c r="F151" s="275">
        <f>SUM(F95:F150)</f>
        <v>0</v>
      </c>
      <c r="H151" s="169"/>
    </row>
    <row r="152" spans="1:8" ht="15.6" x14ac:dyDescent="0.3">
      <c r="A152" s="264"/>
      <c r="B152" s="273" t="s">
        <v>435</v>
      </c>
      <c r="C152" s="264"/>
      <c r="D152" s="264"/>
      <c r="E152" s="267"/>
      <c r="F152" s="274">
        <f>F151*2</f>
        <v>0</v>
      </c>
      <c r="H152" s="169"/>
    </row>
    <row r="153" spans="1:8" ht="15.6" x14ac:dyDescent="0.3">
      <c r="A153" s="264"/>
      <c r="B153" s="311" t="s">
        <v>481</v>
      </c>
      <c r="C153" s="264"/>
      <c r="D153" s="264"/>
      <c r="E153" s="267"/>
      <c r="F153" s="274">
        <f>F14+F29+F82+F91+F152</f>
        <v>0</v>
      </c>
      <c r="H153" s="169"/>
    </row>
    <row r="154" spans="1:8" x14ac:dyDescent="0.3">
      <c r="H154" s="169"/>
    </row>
    <row r="155" spans="1:8" x14ac:dyDescent="0.3">
      <c r="H155" s="169"/>
    </row>
    <row r="156" spans="1:8" x14ac:dyDescent="0.3">
      <c r="H156" s="169"/>
    </row>
    <row r="157" spans="1:8" x14ac:dyDescent="0.3">
      <c r="H157" s="169"/>
    </row>
    <row r="158" spans="1:8" x14ac:dyDescent="0.3">
      <c r="H158" s="169"/>
    </row>
    <row r="159" spans="1:8" x14ac:dyDescent="0.3">
      <c r="H159" s="169"/>
    </row>
    <row r="160" spans="1:8" x14ac:dyDescent="0.3">
      <c r="H160" s="169"/>
    </row>
    <row r="161" spans="8:8" x14ac:dyDescent="0.3">
      <c r="H161" s="169"/>
    </row>
    <row r="162" spans="8:8" x14ac:dyDescent="0.3">
      <c r="H162" s="169"/>
    </row>
    <row r="163" spans="8:8" x14ac:dyDescent="0.3">
      <c r="H163" s="169"/>
    </row>
    <row r="164" spans="8:8" x14ac:dyDescent="0.3">
      <c r="H164" s="169"/>
    </row>
    <row r="165" spans="8:8" x14ac:dyDescent="0.3">
      <c r="H165" s="169"/>
    </row>
    <row r="166" spans="8:8" x14ac:dyDescent="0.3">
      <c r="H166" s="169"/>
    </row>
  </sheetData>
  <protectedRanges>
    <protectedRange sqref="E29:E30 E13:E16" name="Range1_2"/>
    <protectedRange sqref="E4:E12" name="Range1_1"/>
    <protectedRange sqref="E17:E28" name="Range1_1_1"/>
    <protectedRange sqref="E34 E40:E42 E54:E57 E68:E71 E74:E82" name="Range1_2_2"/>
    <protectedRange sqref="E35:E39" name="Range1_1_6"/>
    <protectedRange sqref="E43:E44 E48:E53" name="Range1_1_1_2"/>
    <protectedRange sqref="E58:E67 E45:E47" name="Range1_1_2_2"/>
    <protectedRange sqref="E72:E73" name="Range1_1_4_2"/>
    <protectedRange sqref="E85 E90:E91" name="Range1_2_3"/>
    <protectedRange sqref="E86:E87" name="Range1_1_7"/>
    <protectedRange sqref="E88:E89" name="Range1_1_1_3"/>
  </protectedRanges>
  <mergeCells count="26">
    <mergeCell ref="B82:E82"/>
    <mergeCell ref="A83:F83"/>
    <mergeCell ref="A85:E85"/>
    <mergeCell ref="A90:C90"/>
    <mergeCell ref="A14:E14"/>
    <mergeCell ref="A69:E69"/>
    <mergeCell ref="A70:F70"/>
    <mergeCell ref="A74:C74"/>
    <mergeCell ref="A75:E75"/>
    <mergeCell ref="A76:F76"/>
    <mergeCell ref="B81:E81"/>
    <mergeCell ref="A41:E41"/>
    <mergeCell ref="A42:F42"/>
    <mergeCell ref="A54:C54"/>
    <mergeCell ref="A2:F2"/>
    <mergeCell ref="A55:E55"/>
    <mergeCell ref="A56:F56"/>
    <mergeCell ref="A68:C68"/>
    <mergeCell ref="A15:F15"/>
    <mergeCell ref="A29:E29"/>
    <mergeCell ref="A30:F30"/>
    <mergeCell ref="A32:E32"/>
    <mergeCell ref="A34:E34"/>
    <mergeCell ref="A40:C40"/>
    <mergeCell ref="B3:F3"/>
    <mergeCell ref="A13:C13"/>
  </mergeCells>
  <pageMargins left="0.7" right="0.7" top="0.75" bottom="0.75" header="0.3" footer="0.3"/>
  <pageSetup paperSize="9" orientation="portrait"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43"/>
  <sheetViews>
    <sheetView view="pageBreakPreview" topLeftCell="A41" zoomScaleNormal="80" zoomScaleSheetLayoutView="100" workbookViewId="0">
      <selection activeCell="D43" sqref="D43"/>
    </sheetView>
  </sheetViews>
  <sheetFormatPr defaultRowHeight="14.4" x14ac:dyDescent="0.3"/>
  <cols>
    <col min="1" max="1" width="7.21875" bestFit="1" customWidth="1"/>
    <col min="2" max="2" width="52.77734375" bestFit="1" customWidth="1"/>
    <col min="3" max="3" width="15" bestFit="1" customWidth="1"/>
    <col min="4" max="4" width="15.5546875" customWidth="1"/>
    <col min="5" max="5" width="16.44140625" bestFit="1" customWidth="1"/>
    <col min="6" max="6" width="21.77734375" customWidth="1"/>
    <col min="7" max="7" width="11.77734375" bestFit="1" customWidth="1"/>
    <col min="8" max="18" width="9.21875" customWidth="1"/>
  </cols>
  <sheetData>
    <row r="1" spans="1:8" ht="103.2" customHeight="1" thickBot="1" x14ac:dyDescent="0.35"/>
    <row r="2" spans="1:8" ht="31.8" customHeight="1" x14ac:dyDescent="0.3">
      <c r="A2" s="356" t="s">
        <v>482</v>
      </c>
      <c r="B2" s="357"/>
      <c r="C2" s="357"/>
      <c r="D2" s="357"/>
      <c r="E2" s="357"/>
      <c r="F2" s="358"/>
      <c r="H2" s="169"/>
    </row>
    <row r="3" spans="1:8" x14ac:dyDescent="0.3">
      <c r="A3" s="19" t="s">
        <v>1</v>
      </c>
      <c r="B3" s="106" t="s">
        <v>2</v>
      </c>
      <c r="C3" s="107" t="s">
        <v>3</v>
      </c>
      <c r="D3" s="108" t="s">
        <v>4</v>
      </c>
      <c r="E3" s="221" t="s">
        <v>177</v>
      </c>
      <c r="F3" s="220" t="s">
        <v>178</v>
      </c>
      <c r="H3" s="169"/>
    </row>
    <row r="4" spans="1:8" x14ac:dyDescent="0.3">
      <c r="A4" s="201"/>
      <c r="B4" s="201" t="s">
        <v>425</v>
      </c>
      <c r="C4" s="201"/>
      <c r="D4" s="201"/>
      <c r="E4" s="201"/>
      <c r="F4" s="222"/>
      <c r="H4" s="169"/>
    </row>
    <row r="5" spans="1:8" ht="27.6" x14ac:dyDescent="0.3">
      <c r="A5" s="204">
        <v>1.1000000000000001</v>
      </c>
      <c r="B5" s="33" t="s">
        <v>323</v>
      </c>
      <c r="C5" s="204" t="s">
        <v>206</v>
      </c>
      <c r="D5" s="204">
        <v>1</v>
      </c>
      <c r="E5" s="204"/>
      <c r="F5" s="206">
        <f>D5*E5</f>
        <v>0</v>
      </c>
      <c r="H5" s="169"/>
    </row>
    <row r="6" spans="1:8" x14ac:dyDescent="0.3">
      <c r="A6" s="204">
        <v>1.2</v>
      </c>
      <c r="B6" s="33" t="s">
        <v>324</v>
      </c>
      <c r="C6" s="204" t="s">
        <v>210</v>
      </c>
      <c r="D6" s="204">
        <v>7</v>
      </c>
      <c r="E6" s="204"/>
      <c r="F6" s="206">
        <f t="shared" ref="F6:F20" si="0">D6*E6</f>
        <v>0</v>
      </c>
      <c r="H6" s="169"/>
    </row>
    <row r="7" spans="1:8" ht="27.6" x14ac:dyDescent="0.3">
      <c r="A7" s="204">
        <v>1.3</v>
      </c>
      <c r="B7" s="28" t="s">
        <v>298</v>
      </c>
      <c r="C7" s="194" t="s">
        <v>312</v>
      </c>
      <c r="D7" s="196">
        <v>0.3</v>
      </c>
      <c r="E7" s="196"/>
      <c r="F7" s="206">
        <f t="shared" si="0"/>
        <v>0</v>
      </c>
      <c r="H7" s="169"/>
    </row>
    <row r="8" spans="1:8" ht="27.6" x14ac:dyDescent="0.3">
      <c r="A8" s="204">
        <v>1.4</v>
      </c>
      <c r="B8" s="33" t="s">
        <v>299</v>
      </c>
      <c r="C8" s="194" t="s">
        <v>312</v>
      </c>
      <c r="D8" s="196">
        <v>2</v>
      </c>
      <c r="E8" s="196"/>
      <c r="F8" s="206">
        <f t="shared" si="0"/>
        <v>0</v>
      </c>
      <c r="H8" s="169"/>
    </row>
    <row r="9" spans="1:8" ht="16.8" x14ac:dyDescent="0.3">
      <c r="A9" s="204">
        <v>1.5</v>
      </c>
      <c r="B9" s="32" t="s">
        <v>301</v>
      </c>
      <c r="C9" s="194" t="s">
        <v>312</v>
      </c>
      <c r="D9" s="196">
        <v>2</v>
      </c>
      <c r="E9" s="196"/>
      <c r="F9" s="206">
        <f t="shared" si="0"/>
        <v>0</v>
      </c>
      <c r="H9" s="169"/>
    </row>
    <row r="10" spans="1:8" ht="41.4" x14ac:dyDescent="0.3">
      <c r="A10" s="204">
        <v>1.6</v>
      </c>
      <c r="B10" s="33" t="s">
        <v>302</v>
      </c>
      <c r="C10" s="194" t="s">
        <v>231</v>
      </c>
      <c r="D10" s="196">
        <v>4</v>
      </c>
      <c r="E10" s="196"/>
      <c r="F10" s="206">
        <f t="shared" si="0"/>
        <v>0</v>
      </c>
      <c r="H10" s="169"/>
    </row>
    <row r="11" spans="1:8" ht="27.6" x14ac:dyDescent="0.3">
      <c r="A11" s="204">
        <v>1.7</v>
      </c>
      <c r="B11" s="33" t="s">
        <v>303</v>
      </c>
      <c r="C11" s="194" t="s">
        <v>231</v>
      </c>
      <c r="D11" s="196">
        <v>1</v>
      </c>
      <c r="E11" s="196"/>
      <c r="F11" s="206">
        <f t="shared" si="0"/>
        <v>0</v>
      </c>
      <c r="H11" s="169"/>
    </row>
    <row r="12" spans="1:8" ht="27.6" x14ac:dyDescent="0.3">
      <c r="A12" s="204">
        <v>1.8</v>
      </c>
      <c r="B12" s="34" t="s">
        <v>304</v>
      </c>
      <c r="C12" s="194" t="s">
        <v>313</v>
      </c>
      <c r="D12" s="196">
        <v>2.5</v>
      </c>
      <c r="E12" s="196"/>
      <c r="F12" s="206">
        <f t="shared" si="0"/>
        <v>0</v>
      </c>
      <c r="H12" s="169"/>
    </row>
    <row r="13" spans="1:8" ht="27.6" x14ac:dyDescent="0.3">
      <c r="A13" s="204">
        <v>1.9</v>
      </c>
      <c r="B13" s="28" t="s">
        <v>322</v>
      </c>
      <c r="C13" s="194" t="s">
        <v>85</v>
      </c>
      <c r="D13" s="196">
        <v>1</v>
      </c>
      <c r="E13" s="196"/>
      <c r="F13" s="206">
        <f t="shared" si="0"/>
        <v>0</v>
      </c>
      <c r="H13" s="169"/>
    </row>
    <row r="14" spans="1:8" ht="27.6" x14ac:dyDescent="0.3">
      <c r="A14" s="204">
        <v>1.1100000000000001</v>
      </c>
      <c r="B14" s="34" t="s">
        <v>306</v>
      </c>
      <c r="C14" s="194" t="s">
        <v>313</v>
      </c>
      <c r="D14" s="196">
        <v>1</v>
      </c>
      <c r="E14" s="196"/>
      <c r="F14" s="206">
        <f t="shared" si="0"/>
        <v>0</v>
      </c>
      <c r="H14" s="169"/>
    </row>
    <row r="15" spans="1:8" ht="27.6" x14ac:dyDescent="0.3">
      <c r="A15" s="204">
        <v>1.1200000000000001</v>
      </c>
      <c r="B15" s="28" t="s">
        <v>325</v>
      </c>
      <c r="C15" s="196" t="s">
        <v>206</v>
      </c>
      <c r="D15" s="196">
        <v>1</v>
      </c>
      <c r="E15" s="196"/>
      <c r="F15" s="206">
        <f t="shared" si="0"/>
        <v>0</v>
      </c>
      <c r="H15" s="169"/>
    </row>
    <row r="16" spans="1:8" ht="27.6" x14ac:dyDescent="0.3">
      <c r="A16" s="204">
        <v>1.1299999999999999</v>
      </c>
      <c r="B16" s="28" t="s">
        <v>452</v>
      </c>
      <c r="C16" s="194" t="s">
        <v>210</v>
      </c>
      <c r="D16" s="197">
        <v>80</v>
      </c>
      <c r="E16" s="198"/>
      <c r="F16" s="206">
        <f t="shared" si="0"/>
        <v>0</v>
      </c>
      <c r="H16" s="169"/>
    </row>
    <row r="17" spans="1:10" ht="27.45" customHeight="1" x14ac:dyDescent="0.3">
      <c r="A17" s="204">
        <v>1.1399999999999999</v>
      </c>
      <c r="B17" s="28" t="s">
        <v>326</v>
      </c>
      <c r="C17" s="194" t="s">
        <v>85</v>
      </c>
      <c r="D17" s="197">
        <v>8</v>
      </c>
      <c r="E17" s="198"/>
      <c r="F17" s="206">
        <f t="shared" si="0"/>
        <v>0</v>
      </c>
      <c r="H17" s="169"/>
    </row>
    <row r="18" spans="1:10" ht="27.6" x14ac:dyDescent="0.3">
      <c r="A18" s="204">
        <v>1.1499999999999999</v>
      </c>
      <c r="B18" s="28" t="s">
        <v>310</v>
      </c>
      <c r="C18" s="194" t="s">
        <v>296</v>
      </c>
      <c r="D18" s="196">
        <v>1</v>
      </c>
      <c r="E18" s="196"/>
      <c r="F18" s="206">
        <f t="shared" si="0"/>
        <v>0</v>
      </c>
      <c r="H18" s="169"/>
    </row>
    <row r="19" spans="1:10" ht="27.6" x14ac:dyDescent="0.3">
      <c r="A19" s="204">
        <v>1.1599999999999999</v>
      </c>
      <c r="B19" s="28" t="s">
        <v>439</v>
      </c>
      <c r="C19" s="194" t="s">
        <v>206</v>
      </c>
      <c r="D19" s="196">
        <v>1</v>
      </c>
      <c r="E19" s="196"/>
      <c r="F19" s="208">
        <f t="shared" si="0"/>
        <v>0</v>
      </c>
      <c r="H19" s="169"/>
    </row>
    <row r="20" spans="1:10" ht="28.2" thickBot="1" x14ac:dyDescent="0.35">
      <c r="A20" s="204">
        <v>1.1599999999999999</v>
      </c>
      <c r="B20" s="28" t="s">
        <v>419</v>
      </c>
      <c r="C20" s="194" t="s">
        <v>333</v>
      </c>
      <c r="D20" s="196">
        <v>1</v>
      </c>
      <c r="E20" s="196"/>
      <c r="F20" s="208">
        <f t="shared" si="0"/>
        <v>0</v>
      </c>
      <c r="H20" s="169"/>
    </row>
    <row r="21" spans="1:10" x14ac:dyDescent="0.3">
      <c r="A21" s="207"/>
      <c r="B21" s="359" t="s">
        <v>427</v>
      </c>
      <c r="C21" s="360"/>
      <c r="D21" s="360"/>
      <c r="E21" s="371"/>
      <c r="F21" s="218">
        <f>SUM(F5:F20)</f>
        <v>0</v>
      </c>
      <c r="H21" s="169"/>
    </row>
    <row r="22" spans="1:10" x14ac:dyDescent="0.3">
      <c r="A22" s="207"/>
      <c r="B22" s="359" t="s">
        <v>426</v>
      </c>
      <c r="C22" s="360"/>
      <c r="D22" s="360"/>
      <c r="E22" s="360"/>
      <c r="F22" s="219">
        <f>F21*2</f>
        <v>0</v>
      </c>
      <c r="H22" s="169"/>
    </row>
    <row r="23" spans="1:10" s="279" customFormat="1" ht="18.45" customHeight="1" x14ac:dyDescent="0.3">
      <c r="A23" s="278"/>
      <c r="B23" s="368" t="s">
        <v>455</v>
      </c>
      <c r="C23" s="369"/>
      <c r="D23" s="369"/>
      <c r="E23" s="369"/>
      <c r="F23" s="370"/>
      <c r="H23" s="280"/>
    </row>
    <row r="24" spans="1:10" s="279" customFormat="1" ht="27" customHeight="1" x14ac:dyDescent="0.3">
      <c r="A24" s="281">
        <v>2</v>
      </c>
      <c r="B24" s="282" t="s">
        <v>365</v>
      </c>
      <c r="C24" s="283" t="s">
        <v>312</v>
      </c>
      <c r="D24" s="284">
        <v>12</v>
      </c>
      <c r="E24" s="284"/>
      <c r="F24" s="285">
        <f>D24*E24</f>
        <v>0</v>
      </c>
      <c r="H24" s="280"/>
    </row>
    <row r="25" spans="1:10" s="279" customFormat="1" ht="28.05" customHeight="1" x14ac:dyDescent="0.3">
      <c r="A25" s="278">
        <v>2.1</v>
      </c>
      <c r="B25" s="282" t="s">
        <v>366</v>
      </c>
      <c r="C25" s="284" t="s">
        <v>333</v>
      </c>
      <c r="D25" s="284">
        <v>1</v>
      </c>
      <c r="E25" s="284"/>
      <c r="F25" s="285"/>
      <c r="H25" s="280"/>
    </row>
    <row r="26" spans="1:10" s="279" customFormat="1" ht="13.5" customHeight="1" x14ac:dyDescent="0.3">
      <c r="A26" s="281">
        <v>2.2000000000000002</v>
      </c>
      <c r="B26" s="282" t="s">
        <v>368</v>
      </c>
      <c r="C26" s="284" t="s">
        <v>367</v>
      </c>
      <c r="D26" s="284">
        <v>1</v>
      </c>
      <c r="E26" s="284"/>
      <c r="F26" s="285"/>
      <c r="H26" s="280"/>
    </row>
    <row r="27" spans="1:10" s="279" customFormat="1" ht="27.6" x14ac:dyDescent="0.3">
      <c r="A27" s="278">
        <v>2.2999999999999998</v>
      </c>
      <c r="B27" s="282" t="s">
        <v>454</v>
      </c>
      <c r="C27" s="283" t="s">
        <v>85</v>
      </c>
      <c r="D27" s="286">
        <v>6</v>
      </c>
      <c r="E27" s="286"/>
      <c r="F27" s="287">
        <f t="shared" ref="F27:F33" si="1">D27*E27</f>
        <v>0</v>
      </c>
      <c r="H27" s="280"/>
      <c r="J27" s="288"/>
    </row>
    <row r="28" spans="1:10" s="279" customFormat="1" ht="27.6" x14ac:dyDescent="0.3">
      <c r="A28" s="281">
        <v>2.4</v>
      </c>
      <c r="B28" s="289" t="s">
        <v>306</v>
      </c>
      <c r="C28" s="283" t="s">
        <v>313</v>
      </c>
      <c r="D28" s="286">
        <v>4</v>
      </c>
      <c r="E28" s="286"/>
      <c r="F28" s="287">
        <f t="shared" si="1"/>
        <v>0</v>
      </c>
      <c r="H28" s="280"/>
    </row>
    <row r="29" spans="1:10" s="279" customFormat="1" x14ac:dyDescent="0.3">
      <c r="A29" s="278">
        <v>2.5</v>
      </c>
      <c r="B29" s="282" t="s">
        <v>438</v>
      </c>
      <c r="C29" s="283" t="s">
        <v>206</v>
      </c>
      <c r="D29" s="197">
        <v>1</v>
      </c>
      <c r="E29" s="290"/>
      <c r="F29" s="287">
        <f t="shared" si="1"/>
        <v>0</v>
      </c>
      <c r="H29" s="280"/>
    </row>
    <row r="30" spans="1:10" s="279" customFormat="1" ht="27.6" x14ac:dyDescent="0.3">
      <c r="A30" s="281">
        <v>2.6</v>
      </c>
      <c r="B30" s="282" t="s">
        <v>364</v>
      </c>
      <c r="C30" s="283" t="s">
        <v>312</v>
      </c>
      <c r="D30" s="286">
        <f>2*2.3*3*6</f>
        <v>82.8</v>
      </c>
      <c r="E30" s="286"/>
      <c r="F30" s="287">
        <f t="shared" si="1"/>
        <v>0</v>
      </c>
      <c r="H30" s="280"/>
    </row>
    <row r="31" spans="1:10" s="279" customFormat="1" ht="27.6" x14ac:dyDescent="0.3">
      <c r="A31" s="278">
        <v>2.7</v>
      </c>
      <c r="B31" s="282" t="s">
        <v>429</v>
      </c>
      <c r="C31" s="283" t="s">
        <v>206</v>
      </c>
      <c r="D31" s="286">
        <v>1</v>
      </c>
      <c r="E31" s="286"/>
      <c r="F31" s="287">
        <f t="shared" si="1"/>
        <v>0</v>
      </c>
      <c r="H31" s="280"/>
    </row>
    <row r="32" spans="1:10" s="279" customFormat="1" ht="27.6" x14ac:dyDescent="0.3">
      <c r="A32" s="281">
        <v>2.8</v>
      </c>
      <c r="B32" s="282" t="s">
        <v>453</v>
      </c>
      <c r="C32" s="291" t="s">
        <v>206</v>
      </c>
      <c r="D32" s="292">
        <v>1</v>
      </c>
      <c r="E32" s="292"/>
      <c r="F32" s="293">
        <f t="shared" si="1"/>
        <v>0</v>
      </c>
      <c r="H32" s="280"/>
    </row>
    <row r="33" spans="1:8" s="279" customFormat="1" ht="20.55" customHeight="1" x14ac:dyDescent="0.3">
      <c r="A33" s="278">
        <v>2.9</v>
      </c>
      <c r="B33" s="282" t="s">
        <v>440</v>
      </c>
      <c r="C33" s="291" t="s">
        <v>333</v>
      </c>
      <c r="D33" s="292">
        <v>1</v>
      </c>
      <c r="E33" s="292"/>
      <c r="F33" s="293">
        <f t="shared" si="1"/>
        <v>0</v>
      </c>
      <c r="H33" s="280"/>
    </row>
    <row r="34" spans="1:8" ht="19.95" customHeight="1" x14ac:dyDescent="0.3">
      <c r="A34" s="207"/>
      <c r="B34" s="359" t="s">
        <v>428</v>
      </c>
      <c r="C34" s="372"/>
      <c r="D34" s="373"/>
      <c r="E34" s="3"/>
      <c r="F34" s="209">
        <f>SUM(F24:F33)</f>
        <v>0</v>
      </c>
      <c r="H34" s="169"/>
    </row>
    <row r="35" spans="1:8" x14ac:dyDescent="0.3">
      <c r="A35" s="201"/>
      <c r="B35" s="365" t="s">
        <v>359</v>
      </c>
      <c r="C35" s="366"/>
      <c r="D35" s="366"/>
      <c r="E35" s="367"/>
      <c r="F35" s="202"/>
      <c r="H35" s="169"/>
    </row>
    <row r="36" spans="1:8" ht="16.8" x14ac:dyDescent="0.3">
      <c r="A36" s="204">
        <v>3.1</v>
      </c>
      <c r="B36" s="33" t="s">
        <v>328</v>
      </c>
      <c r="C36" s="194" t="s">
        <v>270</v>
      </c>
      <c r="D36" s="196">
        <v>20</v>
      </c>
      <c r="E36" s="196"/>
      <c r="F36" s="206">
        <f t="shared" ref="F36:F45" si="2">D36*E36</f>
        <v>0</v>
      </c>
      <c r="H36" s="169"/>
    </row>
    <row r="37" spans="1:8" ht="16.8" x14ac:dyDescent="0.3">
      <c r="A37" s="204">
        <v>3.2</v>
      </c>
      <c r="B37" s="32" t="s">
        <v>301</v>
      </c>
      <c r="C37" s="194" t="s">
        <v>312</v>
      </c>
      <c r="D37" s="196">
        <v>2</v>
      </c>
      <c r="E37" s="196"/>
      <c r="F37" s="206">
        <f t="shared" si="2"/>
        <v>0</v>
      </c>
      <c r="H37" s="169"/>
    </row>
    <row r="38" spans="1:8" ht="27.6" x14ac:dyDescent="0.3">
      <c r="A38" s="204">
        <v>3.3</v>
      </c>
      <c r="B38" s="33" t="s">
        <v>303</v>
      </c>
      <c r="C38" s="194" t="s">
        <v>231</v>
      </c>
      <c r="D38" s="196">
        <v>1</v>
      </c>
      <c r="E38" s="196"/>
      <c r="F38" s="206">
        <f t="shared" si="2"/>
        <v>0</v>
      </c>
      <c r="H38" s="169"/>
    </row>
    <row r="39" spans="1:8" ht="27.6" x14ac:dyDescent="0.3">
      <c r="A39" s="204">
        <v>3.4</v>
      </c>
      <c r="B39" s="34" t="s">
        <v>304</v>
      </c>
      <c r="C39" s="194" t="s">
        <v>313</v>
      </c>
      <c r="D39" s="196">
        <v>2.5</v>
      </c>
      <c r="E39" s="196"/>
      <c r="F39" s="206">
        <f t="shared" si="2"/>
        <v>0</v>
      </c>
      <c r="H39" s="169"/>
    </row>
    <row r="40" spans="1:8" ht="41.4" x14ac:dyDescent="0.3">
      <c r="A40" s="204">
        <v>3.5</v>
      </c>
      <c r="B40" s="28" t="s">
        <v>331</v>
      </c>
      <c r="C40" s="194" t="s">
        <v>85</v>
      </c>
      <c r="D40" s="196">
        <v>1</v>
      </c>
      <c r="E40" s="196"/>
      <c r="F40" s="206">
        <f t="shared" si="2"/>
        <v>0</v>
      </c>
      <c r="H40" s="169"/>
    </row>
    <row r="41" spans="1:8" ht="27.6" x14ac:dyDescent="0.3">
      <c r="A41" s="204">
        <v>3.6</v>
      </c>
      <c r="B41" s="34" t="s">
        <v>306</v>
      </c>
      <c r="C41" s="194" t="s">
        <v>313</v>
      </c>
      <c r="D41" s="196">
        <v>0.5</v>
      </c>
      <c r="E41" s="196"/>
      <c r="F41" s="206">
        <f t="shared" si="2"/>
        <v>0</v>
      </c>
      <c r="H41" s="169"/>
    </row>
    <row r="42" spans="1:8" ht="27.6" x14ac:dyDescent="0.3">
      <c r="A42" s="204">
        <v>3.7</v>
      </c>
      <c r="B42" s="28" t="s">
        <v>329</v>
      </c>
      <c r="C42" s="194" t="s">
        <v>206</v>
      </c>
      <c r="D42" s="197">
        <v>1</v>
      </c>
      <c r="E42" s="198"/>
      <c r="F42" s="206">
        <f t="shared" si="2"/>
        <v>0</v>
      </c>
      <c r="H42" s="169"/>
    </row>
    <row r="43" spans="1:8" ht="27.6" x14ac:dyDescent="0.3">
      <c r="A43" s="204">
        <v>3.8</v>
      </c>
      <c r="B43" s="28" t="s">
        <v>310</v>
      </c>
      <c r="C43" s="194" t="s">
        <v>296</v>
      </c>
      <c r="D43" s="196">
        <v>1</v>
      </c>
      <c r="E43" s="196"/>
      <c r="F43" s="206">
        <f t="shared" si="2"/>
        <v>0</v>
      </c>
      <c r="H43" s="169"/>
    </row>
    <row r="44" spans="1:8" ht="27.6" x14ac:dyDescent="0.3">
      <c r="A44" s="204">
        <v>3.9</v>
      </c>
      <c r="B44" s="28" t="s">
        <v>327</v>
      </c>
      <c r="C44" s="194" t="s">
        <v>273</v>
      </c>
      <c r="D44" s="196">
        <v>20</v>
      </c>
      <c r="E44" s="196"/>
      <c r="F44" s="206">
        <f t="shared" si="2"/>
        <v>0</v>
      </c>
      <c r="H44" s="169"/>
    </row>
    <row r="45" spans="1:8" ht="27.6" x14ac:dyDescent="0.3">
      <c r="A45" s="276">
        <v>3.1</v>
      </c>
      <c r="B45" s="28" t="s">
        <v>420</v>
      </c>
      <c r="C45" s="199" t="s">
        <v>333</v>
      </c>
      <c r="D45" s="196">
        <v>1</v>
      </c>
      <c r="E45" s="196"/>
      <c r="F45" s="206">
        <f t="shared" si="2"/>
        <v>0</v>
      </c>
      <c r="H45" s="169"/>
    </row>
    <row r="46" spans="1:8" x14ac:dyDescent="0.3">
      <c r="A46" s="203"/>
      <c r="B46" s="359" t="s">
        <v>330</v>
      </c>
      <c r="C46" s="363"/>
      <c r="D46" s="364"/>
      <c r="E46" s="3"/>
      <c r="F46" s="25">
        <f>SUM(F36:F45)</f>
        <v>0</v>
      </c>
      <c r="H46" s="169"/>
    </row>
    <row r="47" spans="1:8" x14ac:dyDescent="0.3">
      <c r="A47" s="361" t="s">
        <v>332</v>
      </c>
      <c r="B47" s="362"/>
      <c r="C47" s="362"/>
      <c r="D47" s="56"/>
      <c r="E47" s="14"/>
      <c r="F47" s="156">
        <f>F46*3</f>
        <v>0</v>
      </c>
      <c r="H47" s="169"/>
    </row>
    <row r="48" spans="1:8" x14ac:dyDescent="0.3">
      <c r="A48" s="361" t="s">
        <v>483</v>
      </c>
      <c r="B48" s="362"/>
      <c r="C48" s="362"/>
      <c r="D48" s="56"/>
      <c r="E48" s="14"/>
      <c r="F48" s="156">
        <f>F22+F34+F47</f>
        <v>0</v>
      </c>
      <c r="H48" s="169"/>
    </row>
    <row r="49" spans="8:8" x14ac:dyDescent="0.3">
      <c r="H49" s="169"/>
    </row>
    <row r="50" spans="8:8" x14ac:dyDescent="0.3">
      <c r="H50" s="169"/>
    </row>
    <row r="51" spans="8:8" x14ac:dyDescent="0.3">
      <c r="H51" s="169"/>
    </row>
    <row r="52" spans="8:8" x14ac:dyDescent="0.3">
      <c r="H52" s="169"/>
    </row>
    <row r="53" spans="8:8" x14ac:dyDescent="0.3">
      <c r="H53" s="169"/>
    </row>
    <row r="54" spans="8:8" x14ac:dyDescent="0.3">
      <c r="H54" s="169"/>
    </row>
    <row r="55" spans="8:8" x14ac:dyDescent="0.3">
      <c r="H55" s="169"/>
    </row>
    <row r="56" spans="8:8" x14ac:dyDescent="0.3">
      <c r="H56" s="169"/>
    </row>
    <row r="57" spans="8:8" x14ac:dyDescent="0.3">
      <c r="H57" s="169"/>
    </row>
    <row r="58" spans="8:8" x14ac:dyDescent="0.3">
      <c r="H58" s="169"/>
    </row>
    <row r="59" spans="8:8" x14ac:dyDescent="0.3">
      <c r="H59" s="169"/>
    </row>
    <row r="60" spans="8:8" x14ac:dyDescent="0.3">
      <c r="H60" s="169"/>
    </row>
    <row r="61" spans="8:8" x14ac:dyDescent="0.3">
      <c r="H61" s="169"/>
    </row>
    <row r="62" spans="8:8" x14ac:dyDescent="0.3">
      <c r="H62" s="169"/>
    </row>
    <row r="63" spans="8:8" x14ac:dyDescent="0.3">
      <c r="H63" s="169"/>
    </row>
    <row r="64" spans="8:8" x14ac:dyDescent="0.3">
      <c r="H64" s="169"/>
    </row>
    <row r="65" spans="8:8" x14ac:dyDescent="0.3">
      <c r="H65" s="169"/>
    </row>
    <row r="66" spans="8:8" x14ac:dyDescent="0.3">
      <c r="H66" s="169"/>
    </row>
    <row r="67" spans="8:8" x14ac:dyDescent="0.3">
      <c r="H67" s="169"/>
    </row>
    <row r="68" spans="8:8" x14ac:dyDescent="0.3">
      <c r="H68" s="169"/>
    </row>
    <row r="69" spans="8:8" x14ac:dyDescent="0.3">
      <c r="H69" s="169"/>
    </row>
    <row r="70" spans="8:8" x14ac:dyDescent="0.3">
      <c r="H70" s="169"/>
    </row>
    <row r="71" spans="8:8" x14ac:dyDescent="0.3">
      <c r="H71" s="169"/>
    </row>
    <row r="72" spans="8:8" x14ac:dyDescent="0.3">
      <c r="H72" s="169"/>
    </row>
    <row r="73" spans="8:8" x14ac:dyDescent="0.3">
      <c r="H73" s="169"/>
    </row>
    <row r="74" spans="8:8" x14ac:dyDescent="0.3">
      <c r="H74" s="169"/>
    </row>
    <row r="75" spans="8:8" x14ac:dyDescent="0.3">
      <c r="H75" s="169"/>
    </row>
    <row r="76" spans="8:8" x14ac:dyDescent="0.3">
      <c r="H76" s="169"/>
    </row>
    <row r="77" spans="8:8" x14ac:dyDescent="0.3">
      <c r="H77" s="169"/>
    </row>
    <row r="78" spans="8:8" x14ac:dyDescent="0.3">
      <c r="H78" s="169"/>
    </row>
    <row r="79" spans="8:8" x14ac:dyDescent="0.3">
      <c r="H79" s="169"/>
    </row>
    <row r="80" spans="8:8" x14ac:dyDescent="0.3">
      <c r="H80" s="169"/>
    </row>
    <row r="81" spans="8:8" x14ac:dyDescent="0.3">
      <c r="H81" s="169"/>
    </row>
    <row r="82" spans="8:8" x14ac:dyDescent="0.3">
      <c r="H82" s="169"/>
    </row>
    <row r="83" spans="8:8" x14ac:dyDescent="0.3">
      <c r="H83" s="169"/>
    </row>
    <row r="84" spans="8:8" x14ac:dyDescent="0.3">
      <c r="H84" s="169"/>
    </row>
    <row r="85" spans="8:8" x14ac:dyDescent="0.3">
      <c r="H85" s="169"/>
    </row>
    <row r="86" spans="8:8" x14ac:dyDescent="0.3">
      <c r="H86" s="169"/>
    </row>
    <row r="87" spans="8:8" x14ac:dyDescent="0.3">
      <c r="H87" s="169"/>
    </row>
    <row r="88" spans="8:8" x14ac:dyDescent="0.3">
      <c r="H88" s="169"/>
    </row>
    <row r="89" spans="8:8" x14ac:dyDescent="0.3">
      <c r="H89" s="169"/>
    </row>
    <row r="90" spans="8:8" x14ac:dyDescent="0.3">
      <c r="H90" s="169"/>
    </row>
    <row r="91" spans="8:8" x14ac:dyDescent="0.3">
      <c r="H91" s="169"/>
    </row>
    <row r="92" spans="8:8" x14ac:dyDescent="0.3">
      <c r="H92" s="169"/>
    </row>
    <row r="93" spans="8:8" x14ac:dyDescent="0.3">
      <c r="H93" s="169"/>
    </row>
    <row r="94" spans="8:8" x14ac:dyDescent="0.3">
      <c r="H94" s="169"/>
    </row>
    <row r="95" spans="8:8" x14ac:dyDescent="0.3">
      <c r="H95" s="169"/>
    </row>
    <row r="96" spans="8:8" x14ac:dyDescent="0.3">
      <c r="H96" s="169"/>
    </row>
    <row r="97" spans="8:8" x14ac:dyDescent="0.3">
      <c r="H97" s="169"/>
    </row>
    <row r="98" spans="8:8" x14ac:dyDescent="0.3">
      <c r="H98" s="169"/>
    </row>
    <row r="99" spans="8:8" x14ac:dyDescent="0.3">
      <c r="H99" s="169"/>
    </row>
    <row r="100" spans="8:8" x14ac:dyDescent="0.3">
      <c r="H100" s="169"/>
    </row>
    <row r="101" spans="8:8" x14ac:dyDescent="0.3">
      <c r="H101" s="169"/>
    </row>
    <row r="102" spans="8:8" x14ac:dyDescent="0.3">
      <c r="H102" s="169"/>
    </row>
    <row r="103" spans="8:8" x14ac:dyDescent="0.3">
      <c r="H103" s="169"/>
    </row>
    <row r="104" spans="8:8" x14ac:dyDescent="0.3">
      <c r="H104" s="169"/>
    </row>
    <row r="105" spans="8:8" x14ac:dyDescent="0.3">
      <c r="H105" s="169"/>
    </row>
    <row r="106" spans="8:8" x14ac:dyDescent="0.3">
      <c r="H106" s="169"/>
    </row>
    <row r="107" spans="8:8" x14ac:dyDescent="0.3">
      <c r="H107" s="169"/>
    </row>
    <row r="108" spans="8:8" x14ac:dyDescent="0.3">
      <c r="H108" s="169"/>
    </row>
    <row r="109" spans="8:8" x14ac:dyDescent="0.3">
      <c r="H109" s="169"/>
    </row>
    <row r="110" spans="8:8" x14ac:dyDescent="0.3">
      <c r="H110" s="169"/>
    </row>
    <row r="111" spans="8:8" x14ac:dyDescent="0.3">
      <c r="H111" s="169"/>
    </row>
    <row r="112" spans="8:8" x14ac:dyDescent="0.3">
      <c r="H112" s="169"/>
    </row>
    <row r="113" spans="8:8" x14ac:dyDescent="0.3">
      <c r="H113" s="169"/>
    </row>
    <row r="114" spans="8:8" x14ac:dyDescent="0.3">
      <c r="H114" s="169"/>
    </row>
    <row r="115" spans="8:8" x14ac:dyDescent="0.3">
      <c r="H115" s="169"/>
    </row>
    <row r="116" spans="8:8" x14ac:dyDescent="0.3">
      <c r="H116" s="169"/>
    </row>
    <row r="117" spans="8:8" x14ac:dyDescent="0.3">
      <c r="H117" s="169"/>
    </row>
    <row r="118" spans="8:8" x14ac:dyDescent="0.3">
      <c r="H118" s="169"/>
    </row>
    <row r="119" spans="8:8" x14ac:dyDescent="0.3">
      <c r="H119" s="169"/>
    </row>
    <row r="120" spans="8:8" x14ac:dyDescent="0.3">
      <c r="H120" s="169"/>
    </row>
    <row r="121" spans="8:8" x14ac:dyDescent="0.3">
      <c r="H121" s="169"/>
    </row>
    <row r="122" spans="8:8" x14ac:dyDescent="0.3">
      <c r="H122" s="169"/>
    </row>
    <row r="123" spans="8:8" x14ac:dyDescent="0.3">
      <c r="H123" s="169"/>
    </row>
    <row r="124" spans="8:8" x14ac:dyDescent="0.3">
      <c r="H124" s="169"/>
    </row>
    <row r="125" spans="8:8" x14ac:dyDescent="0.3">
      <c r="H125" s="169"/>
    </row>
    <row r="126" spans="8:8" x14ac:dyDescent="0.3">
      <c r="H126" s="169"/>
    </row>
    <row r="127" spans="8:8" x14ac:dyDescent="0.3">
      <c r="H127" s="169"/>
    </row>
    <row r="128" spans="8:8" x14ac:dyDescent="0.3">
      <c r="H128" s="169"/>
    </row>
    <row r="129" spans="8:8" x14ac:dyDescent="0.3">
      <c r="H129" s="169"/>
    </row>
    <row r="130" spans="8:8" x14ac:dyDescent="0.3">
      <c r="H130" s="169"/>
    </row>
    <row r="131" spans="8:8" x14ac:dyDescent="0.3">
      <c r="H131" s="169"/>
    </row>
    <row r="132" spans="8:8" x14ac:dyDescent="0.3">
      <c r="H132" s="169"/>
    </row>
    <row r="133" spans="8:8" x14ac:dyDescent="0.3">
      <c r="H133" s="169"/>
    </row>
    <row r="134" spans="8:8" x14ac:dyDescent="0.3">
      <c r="H134" s="169"/>
    </row>
    <row r="135" spans="8:8" x14ac:dyDescent="0.3">
      <c r="H135" s="169"/>
    </row>
    <row r="136" spans="8:8" x14ac:dyDescent="0.3">
      <c r="H136" s="169"/>
    </row>
    <row r="137" spans="8:8" x14ac:dyDescent="0.3">
      <c r="H137" s="169"/>
    </row>
    <row r="138" spans="8:8" x14ac:dyDescent="0.3">
      <c r="H138" s="169"/>
    </row>
    <row r="139" spans="8:8" x14ac:dyDescent="0.3">
      <c r="H139" s="169"/>
    </row>
    <row r="140" spans="8:8" x14ac:dyDescent="0.3">
      <c r="H140" s="169"/>
    </row>
    <row r="141" spans="8:8" x14ac:dyDescent="0.3">
      <c r="H141" s="169"/>
    </row>
    <row r="142" spans="8:8" x14ac:dyDescent="0.3">
      <c r="H142" s="169"/>
    </row>
    <row r="143" spans="8:8" x14ac:dyDescent="0.3">
      <c r="H143" s="169"/>
    </row>
  </sheetData>
  <protectedRanges>
    <protectedRange sqref="E4:E6 E34" name="Range1_2"/>
    <protectedRange sqref="E7:E32" name="Range1_1_1"/>
    <protectedRange sqref="E35 E46:E48" name="Range1_2_1"/>
    <protectedRange sqref="E36:E45" name="Range1_1_1_1"/>
  </protectedRanges>
  <mergeCells count="9">
    <mergeCell ref="A2:F2"/>
    <mergeCell ref="B22:E22"/>
    <mergeCell ref="A48:C48"/>
    <mergeCell ref="B46:D46"/>
    <mergeCell ref="A47:C47"/>
    <mergeCell ref="B35:E35"/>
    <mergeCell ref="B23:F23"/>
    <mergeCell ref="B21:E21"/>
    <mergeCell ref="B34:D34"/>
  </mergeCells>
  <phoneticPr fontId="52" type="noConversion"/>
  <pageMargins left="0.7" right="0.7" top="0.75" bottom="0.75" header="0.3" footer="0.3"/>
  <pageSetup paperSize="9"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626D2-DA6A-4F56-AE73-788FD232E18B}">
  <dimension ref="A1:J146"/>
  <sheetViews>
    <sheetView view="pageBreakPreview" topLeftCell="A32" zoomScale="88" zoomScaleNormal="70" zoomScaleSheetLayoutView="70" workbookViewId="0">
      <selection activeCell="D34" sqref="D34"/>
    </sheetView>
  </sheetViews>
  <sheetFormatPr defaultRowHeight="14.4" x14ac:dyDescent="0.3"/>
  <cols>
    <col min="1" max="1" width="7.21875" bestFit="1" customWidth="1"/>
    <col min="2" max="2" width="52.77734375" bestFit="1" customWidth="1"/>
    <col min="3" max="3" width="15" bestFit="1" customWidth="1"/>
    <col min="4" max="4" width="15.5546875" customWidth="1"/>
    <col min="5" max="5" width="16.44140625" bestFit="1" customWidth="1"/>
    <col min="6" max="6" width="21.77734375" customWidth="1"/>
    <col min="7" max="7" width="11.77734375" bestFit="1" customWidth="1"/>
    <col min="8" max="9" width="9.21875" customWidth="1"/>
    <col min="10" max="10" width="15.5546875" customWidth="1"/>
    <col min="11" max="18" width="9.21875" customWidth="1"/>
  </cols>
  <sheetData>
    <row r="1" spans="1:8" ht="117" customHeight="1" thickBot="1" x14ac:dyDescent="0.35">
      <c r="A1" s="376"/>
      <c r="B1" s="376"/>
      <c r="C1" s="376"/>
      <c r="D1" s="376"/>
      <c r="E1" s="376"/>
      <c r="F1" s="376"/>
    </row>
    <row r="2" spans="1:8" ht="23.55" customHeight="1" x14ac:dyDescent="0.3">
      <c r="A2" s="315" t="s">
        <v>484</v>
      </c>
      <c r="B2" s="316"/>
      <c r="C2" s="316"/>
      <c r="D2" s="316"/>
      <c r="E2" s="316"/>
      <c r="F2" s="317"/>
    </row>
    <row r="3" spans="1:8" x14ac:dyDescent="0.3">
      <c r="A3" s="229"/>
      <c r="B3" s="246" t="s">
        <v>433</v>
      </c>
      <c r="C3" s="230"/>
      <c r="D3" s="230"/>
      <c r="E3" s="230"/>
      <c r="F3" s="231"/>
      <c r="H3" s="169"/>
    </row>
    <row r="4" spans="1:8" ht="15.6" x14ac:dyDescent="0.3">
      <c r="A4" s="21" t="str">
        <f>SUBSTITUTE(ADDRESS(1,ROW(A2),4),"1","")</f>
        <v>B</v>
      </c>
      <c r="B4" s="28" t="s">
        <v>305</v>
      </c>
      <c r="C4" s="194" t="s">
        <v>210</v>
      </c>
      <c r="D4" s="195">
        <v>3</v>
      </c>
      <c r="E4" s="195"/>
      <c r="F4" s="25">
        <f>D4*E4</f>
        <v>0</v>
      </c>
      <c r="H4" s="169"/>
    </row>
    <row r="5" spans="1:8" ht="27.6" x14ac:dyDescent="0.3">
      <c r="A5" s="21" t="e">
        <f>SUBSTITUTE(ADDRESS(1,ROW(#REF!),4),"1","")</f>
        <v>#REF!</v>
      </c>
      <c r="B5" s="28" t="s">
        <v>298</v>
      </c>
      <c r="C5" s="194" t="s">
        <v>312</v>
      </c>
      <c r="D5" s="196">
        <v>1</v>
      </c>
      <c r="E5" s="196"/>
      <c r="F5" s="25">
        <f>D5*E5</f>
        <v>0</v>
      </c>
      <c r="H5" s="169"/>
    </row>
    <row r="6" spans="1:8" ht="27.6" x14ac:dyDescent="0.3">
      <c r="A6" s="21" t="str">
        <f t="shared" ref="A6:A18" si="0">SUBSTITUTE(ADDRESS(1,ROW(A3),4),"1","")</f>
        <v>C</v>
      </c>
      <c r="B6" s="33" t="s">
        <v>299</v>
      </c>
      <c r="C6" s="194" t="s">
        <v>312</v>
      </c>
      <c r="D6" s="196">
        <v>2</v>
      </c>
      <c r="E6" s="196"/>
      <c r="F6" s="25">
        <f t="shared" ref="F6:F18" si="1">D6*E6</f>
        <v>0</v>
      </c>
      <c r="H6" s="169"/>
    </row>
    <row r="7" spans="1:8" ht="16.8" x14ac:dyDescent="0.3">
      <c r="A7" s="21" t="str">
        <f t="shared" si="0"/>
        <v>D</v>
      </c>
      <c r="B7" s="32" t="s">
        <v>301</v>
      </c>
      <c r="C7" s="194" t="s">
        <v>312</v>
      </c>
      <c r="D7" s="196">
        <v>2</v>
      </c>
      <c r="E7" s="196"/>
      <c r="F7" s="25">
        <f t="shared" si="1"/>
        <v>0</v>
      </c>
      <c r="H7" s="169"/>
    </row>
    <row r="8" spans="1:8" ht="41.4" x14ac:dyDescent="0.3">
      <c r="A8" s="21" t="str">
        <f t="shared" si="0"/>
        <v>E</v>
      </c>
      <c r="B8" s="33" t="s">
        <v>302</v>
      </c>
      <c r="C8" s="194" t="s">
        <v>231</v>
      </c>
      <c r="D8" s="196">
        <v>4</v>
      </c>
      <c r="E8" s="196"/>
      <c r="F8" s="25">
        <f t="shared" si="1"/>
        <v>0</v>
      </c>
      <c r="H8" s="169"/>
    </row>
    <row r="9" spans="1:8" ht="27.6" x14ac:dyDescent="0.3">
      <c r="A9" s="21" t="str">
        <f t="shared" si="0"/>
        <v>F</v>
      </c>
      <c r="B9" s="33" t="s">
        <v>303</v>
      </c>
      <c r="C9" s="194" t="s">
        <v>231</v>
      </c>
      <c r="D9" s="196">
        <v>1</v>
      </c>
      <c r="E9" s="196"/>
      <c r="F9" s="25">
        <f t="shared" si="1"/>
        <v>0</v>
      </c>
      <c r="H9" s="169"/>
    </row>
    <row r="10" spans="1:8" ht="27.6" x14ac:dyDescent="0.3">
      <c r="A10" s="21" t="str">
        <f t="shared" si="0"/>
        <v>G</v>
      </c>
      <c r="B10" s="34" t="s">
        <v>304</v>
      </c>
      <c r="C10" s="194" t="s">
        <v>313</v>
      </c>
      <c r="D10" s="196">
        <v>2.5</v>
      </c>
      <c r="E10" s="196"/>
      <c r="F10" s="25">
        <f t="shared" si="1"/>
        <v>0</v>
      </c>
      <c r="H10" s="169"/>
    </row>
    <row r="11" spans="1:8" ht="27.6" x14ac:dyDescent="0.3">
      <c r="A11" s="21" t="str">
        <f t="shared" si="0"/>
        <v>H</v>
      </c>
      <c r="B11" s="28" t="s">
        <v>321</v>
      </c>
      <c r="C11" s="194" t="s">
        <v>85</v>
      </c>
      <c r="D11" s="196">
        <v>1</v>
      </c>
      <c r="E11" s="196"/>
      <c r="F11" s="25">
        <f>D11*E11</f>
        <v>0</v>
      </c>
      <c r="H11" s="169"/>
    </row>
    <row r="12" spans="1:8" ht="31.5" customHeight="1" x14ac:dyDescent="0.3">
      <c r="A12" s="21" t="str">
        <f t="shared" si="0"/>
        <v>I</v>
      </c>
      <c r="B12" s="34" t="s">
        <v>306</v>
      </c>
      <c r="C12" s="194" t="s">
        <v>313</v>
      </c>
      <c r="D12" s="196">
        <v>0.5</v>
      </c>
      <c r="E12" s="196"/>
      <c r="F12" s="25">
        <f t="shared" si="1"/>
        <v>0</v>
      </c>
      <c r="H12" s="169"/>
    </row>
    <row r="13" spans="1:8" x14ac:dyDescent="0.3">
      <c r="A13" s="21" t="str">
        <f t="shared" si="0"/>
        <v>J</v>
      </c>
      <c r="B13" s="28" t="s">
        <v>318</v>
      </c>
      <c r="C13" s="196" t="s">
        <v>210</v>
      </c>
      <c r="D13" s="196">
        <v>50</v>
      </c>
      <c r="E13" s="196"/>
      <c r="F13" s="25">
        <f t="shared" si="1"/>
        <v>0</v>
      </c>
      <c r="H13" s="169"/>
    </row>
    <row r="14" spans="1:8" x14ac:dyDescent="0.3">
      <c r="A14" s="21" t="str">
        <f t="shared" si="0"/>
        <v>K</v>
      </c>
      <c r="B14" s="28" t="s">
        <v>307</v>
      </c>
      <c r="C14" s="196" t="s">
        <v>85</v>
      </c>
      <c r="D14" s="196">
        <v>14</v>
      </c>
      <c r="E14" s="196"/>
      <c r="F14" s="25">
        <f t="shared" si="1"/>
        <v>0</v>
      </c>
      <c r="H14" s="169"/>
    </row>
    <row r="15" spans="1:8" ht="41.4" x14ac:dyDescent="0.3">
      <c r="A15" s="21" t="str">
        <f t="shared" si="0"/>
        <v>L</v>
      </c>
      <c r="B15" s="42" t="s">
        <v>308</v>
      </c>
      <c r="C15" s="196" t="s">
        <v>85</v>
      </c>
      <c r="D15" s="196">
        <v>1</v>
      </c>
      <c r="E15" s="196"/>
      <c r="F15" s="25">
        <f t="shared" si="1"/>
        <v>0</v>
      </c>
      <c r="H15" s="169"/>
    </row>
    <row r="16" spans="1:8" ht="27.6" x14ac:dyDescent="0.3">
      <c r="A16" s="21" t="str">
        <f t="shared" si="0"/>
        <v>M</v>
      </c>
      <c r="B16" s="28" t="s">
        <v>309</v>
      </c>
      <c r="C16" s="194" t="s">
        <v>85</v>
      </c>
      <c r="D16" s="197">
        <v>1</v>
      </c>
      <c r="E16" s="198"/>
      <c r="F16" s="25">
        <f t="shared" si="1"/>
        <v>0</v>
      </c>
      <c r="H16" s="169"/>
    </row>
    <row r="17" spans="1:10" ht="27.6" x14ac:dyDescent="0.3">
      <c r="A17" s="21" t="str">
        <f t="shared" si="0"/>
        <v>N</v>
      </c>
      <c r="B17" s="28" t="s">
        <v>310</v>
      </c>
      <c r="C17" s="194" t="s">
        <v>296</v>
      </c>
      <c r="D17" s="196">
        <v>1</v>
      </c>
      <c r="E17" s="196"/>
      <c r="F17" s="25">
        <f>D17*E17</f>
        <v>0</v>
      </c>
      <c r="H17" s="169"/>
    </row>
    <row r="18" spans="1:10" x14ac:dyDescent="0.3">
      <c r="A18" s="21" t="str">
        <f t="shared" si="0"/>
        <v>O</v>
      </c>
      <c r="B18" s="38" t="s">
        <v>311</v>
      </c>
      <c r="C18" s="199" t="s">
        <v>333</v>
      </c>
      <c r="D18" s="196">
        <v>1</v>
      </c>
      <c r="E18" s="196"/>
      <c r="F18" s="25">
        <f t="shared" si="1"/>
        <v>0</v>
      </c>
      <c r="H18" s="169"/>
    </row>
    <row r="19" spans="1:10" x14ac:dyDescent="0.3">
      <c r="A19" s="318" t="s">
        <v>314</v>
      </c>
      <c r="B19" s="319"/>
      <c r="C19" s="319"/>
      <c r="D19" s="27"/>
      <c r="E19" s="11"/>
      <c r="F19" s="205">
        <f>SUM(F3:F18)</f>
        <v>0</v>
      </c>
      <c r="H19" s="169"/>
    </row>
    <row r="20" spans="1:10" x14ac:dyDescent="0.3">
      <c r="A20" s="328" t="s">
        <v>315</v>
      </c>
      <c r="B20" s="372"/>
      <c r="C20" s="372"/>
      <c r="D20" s="372"/>
      <c r="E20" s="373"/>
      <c r="F20" s="193">
        <f>F19*5</f>
        <v>0</v>
      </c>
      <c r="H20" s="169"/>
    </row>
    <row r="21" spans="1:10" ht="3.45" customHeight="1" x14ac:dyDescent="0.3">
      <c r="A21" s="328"/>
      <c r="B21" s="372"/>
      <c r="C21" s="372"/>
      <c r="D21" s="372"/>
      <c r="E21" s="372"/>
      <c r="F21" s="377"/>
      <c r="H21" s="169"/>
    </row>
    <row r="22" spans="1:10" x14ac:dyDescent="0.3">
      <c r="A22" s="227"/>
      <c r="B22" s="228" t="s">
        <v>358</v>
      </c>
      <c r="C22" s="228"/>
      <c r="D22" s="228"/>
      <c r="E22" s="228"/>
      <c r="F22" s="18"/>
      <c r="H22" s="169"/>
    </row>
    <row r="23" spans="1:10" ht="15.6" x14ac:dyDescent="0.3">
      <c r="A23" s="46" t="str">
        <f>SUBSTITUTE(ADDRESS(1,ROW(A19),4),"1","")</f>
        <v>S</v>
      </c>
      <c r="B23" s="28" t="s">
        <v>305</v>
      </c>
      <c r="C23" s="194" t="s">
        <v>210</v>
      </c>
      <c r="D23" s="195">
        <v>3</v>
      </c>
      <c r="E23" s="195"/>
      <c r="F23" s="48">
        <f>D23*E23</f>
        <v>0</v>
      </c>
      <c r="H23" s="169"/>
    </row>
    <row r="24" spans="1:10" ht="27.6" x14ac:dyDescent="0.3">
      <c r="A24" s="46" t="str">
        <f>SUBSTITUTE(ADDRESS(1,ROW(A20),4),"1","")</f>
        <v>T</v>
      </c>
      <c r="B24" s="28" t="s">
        <v>298</v>
      </c>
      <c r="C24" s="194" t="s">
        <v>312</v>
      </c>
      <c r="D24" s="196">
        <v>1</v>
      </c>
      <c r="E24" s="196"/>
      <c r="F24" s="25">
        <f>D24*E24</f>
        <v>0</v>
      </c>
      <c r="H24" s="169"/>
    </row>
    <row r="25" spans="1:10" ht="27.6" x14ac:dyDescent="0.3">
      <c r="A25" s="46" t="str">
        <f t="shared" ref="A25:A28" si="2">SUBSTITUTE(ADDRESS(1,ROW(A21),4),"1","")</f>
        <v>U</v>
      </c>
      <c r="B25" s="33" t="s">
        <v>299</v>
      </c>
      <c r="C25" s="194" t="s">
        <v>312</v>
      </c>
      <c r="D25" s="196">
        <v>2</v>
      </c>
      <c r="E25" s="196"/>
      <c r="F25" s="25">
        <f t="shared" ref="F25:F31" si="3">D25*E25</f>
        <v>0</v>
      </c>
      <c r="H25" s="169"/>
    </row>
    <row r="26" spans="1:10" ht="16.8" x14ac:dyDescent="0.3">
      <c r="A26" s="46" t="str">
        <f t="shared" si="2"/>
        <v>V</v>
      </c>
      <c r="B26" s="32" t="s">
        <v>301</v>
      </c>
      <c r="C26" s="194" t="s">
        <v>312</v>
      </c>
      <c r="D26" s="196">
        <v>2</v>
      </c>
      <c r="E26" s="196"/>
      <c r="F26" s="25">
        <f t="shared" si="3"/>
        <v>0</v>
      </c>
      <c r="H26" s="169"/>
    </row>
    <row r="27" spans="1:10" ht="41.4" x14ac:dyDescent="0.3">
      <c r="A27" s="46" t="str">
        <f t="shared" si="2"/>
        <v>W</v>
      </c>
      <c r="B27" s="33" t="s">
        <v>302</v>
      </c>
      <c r="C27" s="194" t="s">
        <v>231</v>
      </c>
      <c r="D27" s="196">
        <v>4</v>
      </c>
      <c r="E27" s="196"/>
      <c r="F27" s="25">
        <f t="shared" si="3"/>
        <v>0</v>
      </c>
      <c r="H27" s="169"/>
    </row>
    <row r="28" spans="1:10" ht="27.6" x14ac:dyDescent="0.3">
      <c r="A28" s="46" t="str">
        <f t="shared" si="2"/>
        <v>X</v>
      </c>
      <c r="B28" s="33" t="s">
        <v>303</v>
      </c>
      <c r="C28" s="194" t="s">
        <v>231</v>
      </c>
      <c r="D28" s="196">
        <v>1</v>
      </c>
      <c r="E28" s="196"/>
      <c r="F28" s="25">
        <f t="shared" si="3"/>
        <v>0</v>
      </c>
      <c r="H28" s="169"/>
    </row>
    <row r="29" spans="1:10" ht="27.6" x14ac:dyDescent="0.3">
      <c r="A29" s="46" t="str">
        <f t="shared" ref="A29:A36" si="4">SUBSTITUTE(ADDRESS(1,ROW(A25),4),"1","")</f>
        <v>Y</v>
      </c>
      <c r="B29" s="34" t="s">
        <v>304</v>
      </c>
      <c r="C29" s="194" t="s">
        <v>313</v>
      </c>
      <c r="D29" s="196">
        <v>2.5</v>
      </c>
      <c r="E29" s="196"/>
      <c r="F29" s="25">
        <f t="shared" si="3"/>
        <v>0</v>
      </c>
      <c r="H29" s="169"/>
      <c r="J29" s="74"/>
    </row>
    <row r="30" spans="1:10" ht="25.05" customHeight="1" x14ac:dyDescent="0.3">
      <c r="A30" s="46" t="str">
        <f t="shared" si="4"/>
        <v>Z</v>
      </c>
      <c r="B30" s="34" t="s">
        <v>306</v>
      </c>
      <c r="C30" s="194" t="s">
        <v>313</v>
      </c>
      <c r="D30" s="196">
        <v>0.5</v>
      </c>
      <c r="E30" s="196"/>
      <c r="F30" s="25">
        <f t="shared" si="3"/>
        <v>0</v>
      </c>
      <c r="H30" s="169"/>
    </row>
    <row r="31" spans="1:10" x14ac:dyDescent="0.3">
      <c r="A31" s="46" t="str">
        <f t="shared" si="4"/>
        <v>AA</v>
      </c>
      <c r="B31" s="28" t="s">
        <v>317</v>
      </c>
      <c r="C31" s="196" t="s">
        <v>210</v>
      </c>
      <c r="D31" s="196">
        <v>35</v>
      </c>
      <c r="E31" s="196"/>
      <c r="F31" s="25">
        <f t="shared" si="3"/>
        <v>0</v>
      </c>
      <c r="H31" s="169"/>
    </row>
    <row r="32" spans="1:10" x14ac:dyDescent="0.3">
      <c r="A32" s="46" t="str">
        <f t="shared" si="4"/>
        <v>AB</v>
      </c>
      <c r="B32" s="28" t="s">
        <v>307</v>
      </c>
      <c r="C32" s="196" t="s">
        <v>85</v>
      </c>
      <c r="D32" s="196">
        <v>14</v>
      </c>
      <c r="E32" s="196"/>
      <c r="F32" s="25">
        <f>D32*E32</f>
        <v>0</v>
      </c>
      <c r="H32" s="169"/>
    </row>
    <row r="33" spans="1:8" ht="41.4" x14ac:dyDescent="0.3">
      <c r="A33" s="46" t="str">
        <f t="shared" si="4"/>
        <v>AC</v>
      </c>
      <c r="B33" s="42" t="s">
        <v>308</v>
      </c>
      <c r="C33" s="196" t="s">
        <v>85</v>
      </c>
      <c r="D33" s="196">
        <v>1</v>
      </c>
      <c r="E33" s="196"/>
      <c r="F33" s="25">
        <f>D33*E33</f>
        <v>0</v>
      </c>
      <c r="H33" s="169"/>
    </row>
    <row r="34" spans="1:8" ht="27.6" x14ac:dyDescent="0.3">
      <c r="A34" s="46" t="str">
        <f t="shared" si="4"/>
        <v>AD</v>
      </c>
      <c r="B34" s="28" t="s">
        <v>309</v>
      </c>
      <c r="C34" s="194" t="s">
        <v>85</v>
      </c>
      <c r="D34" s="197">
        <v>1</v>
      </c>
      <c r="E34" s="198"/>
      <c r="F34" s="25">
        <f>D34*E34</f>
        <v>0</v>
      </c>
      <c r="H34" s="169"/>
    </row>
    <row r="35" spans="1:8" ht="27.6" x14ac:dyDescent="0.3">
      <c r="A35" s="46" t="str">
        <f t="shared" si="4"/>
        <v>AE</v>
      </c>
      <c r="B35" s="28" t="s">
        <v>316</v>
      </c>
      <c r="C35" s="194" t="s">
        <v>296</v>
      </c>
      <c r="D35" s="196">
        <v>1</v>
      </c>
      <c r="E35" s="196"/>
      <c r="F35" s="25">
        <f>D35*E35</f>
        <v>0</v>
      </c>
      <c r="H35" s="169"/>
    </row>
    <row r="36" spans="1:8" x14ac:dyDescent="0.3">
      <c r="A36" s="46" t="str">
        <f t="shared" si="4"/>
        <v>AF</v>
      </c>
      <c r="B36" s="38" t="s">
        <v>311</v>
      </c>
      <c r="C36" s="199" t="s">
        <v>333</v>
      </c>
      <c r="D36" s="196">
        <v>1</v>
      </c>
      <c r="E36" s="196"/>
      <c r="F36" s="25">
        <f>D36*E36</f>
        <v>0</v>
      </c>
      <c r="H36" s="169"/>
    </row>
    <row r="37" spans="1:8" x14ac:dyDescent="0.3">
      <c r="A37" s="318" t="s">
        <v>320</v>
      </c>
      <c r="B37" s="319"/>
      <c r="C37" s="319"/>
      <c r="D37" s="27"/>
      <c r="E37" s="13"/>
      <c r="F37" s="205">
        <f>SUM(F23:F36)</f>
        <v>0</v>
      </c>
      <c r="H37" s="169"/>
    </row>
    <row r="38" spans="1:8" x14ac:dyDescent="0.3">
      <c r="A38" s="374" t="s">
        <v>319</v>
      </c>
      <c r="B38" s="375"/>
      <c r="C38" s="375"/>
      <c r="D38" s="375"/>
      <c r="E38" s="375"/>
      <c r="F38" s="232">
        <f>F37*5</f>
        <v>0</v>
      </c>
      <c r="H38" s="169"/>
    </row>
    <row r="39" spans="1:8" x14ac:dyDescent="0.3">
      <c r="A39" s="374" t="s">
        <v>485</v>
      </c>
      <c r="B39" s="375"/>
      <c r="C39" s="375"/>
      <c r="D39" s="375"/>
      <c r="E39" s="375"/>
      <c r="F39" s="232">
        <f>F20+F38</f>
        <v>0</v>
      </c>
      <c r="H39" s="169"/>
    </row>
    <row r="40" spans="1:8" x14ac:dyDescent="0.3">
      <c r="H40" s="169"/>
    </row>
    <row r="41" spans="1:8" x14ac:dyDescent="0.3">
      <c r="H41" s="169"/>
    </row>
    <row r="42" spans="1:8" x14ac:dyDescent="0.3">
      <c r="H42" s="169"/>
    </row>
    <row r="43" spans="1:8" x14ac:dyDescent="0.3">
      <c r="H43" s="169"/>
    </row>
    <row r="44" spans="1:8" x14ac:dyDescent="0.3">
      <c r="H44" s="169"/>
    </row>
    <row r="45" spans="1:8" x14ac:dyDescent="0.3">
      <c r="H45" s="169"/>
    </row>
    <row r="46" spans="1:8" x14ac:dyDescent="0.3">
      <c r="H46" s="169"/>
    </row>
    <row r="47" spans="1:8" x14ac:dyDescent="0.3">
      <c r="H47" s="169"/>
    </row>
    <row r="48" spans="1:8" x14ac:dyDescent="0.3">
      <c r="F48" s="74"/>
      <c r="H48" s="169"/>
    </row>
    <row r="49" spans="8:8" x14ac:dyDescent="0.3">
      <c r="H49" s="169"/>
    </row>
    <row r="50" spans="8:8" x14ac:dyDescent="0.3">
      <c r="H50" s="169"/>
    </row>
    <row r="51" spans="8:8" x14ac:dyDescent="0.3">
      <c r="H51" s="169"/>
    </row>
    <row r="52" spans="8:8" x14ac:dyDescent="0.3">
      <c r="H52" s="169"/>
    </row>
    <row r="53" spans="8:8" x14ac:dyDescent="0.3">
      <c r="H53" s="169"/>
    </row>
    <row r="54" spans="8:8" x14ac:dyDescent="0.3">
      <c r="H54" s="169"/>
    </row>
    <row r="55" spans="8:8" x14ac:dyDescent="0.3">
      <c r="H55" s="169"/>
    </row>
    <row r="56" spans="8:8" x14ac:dyDescent="0.3">
      <c r="H56" s="169"/>
    </row>
    <row r="57" spans="8:8" x14ac:dyDescent="0.3">
      <c r="H57" s="169"/>
    </row>
    <row r="58" spans="8:8" x14ac:dyDescent="0.3">
      <c r="H58" s="169"/>
    </row>
    <row r="59" spans="8:8" x14ac:dyDescent="0.3">
      <c r="H59" s="169"/>
    </row>
    <row r="60" spans="8:8" x14ac:dyDescent="0.3">
      <c r="H60" s="169"/>
    </row>
    <row r="61" spans="8:8" x14ac:dyDescent="0.3">
      <c r="H61" s="169"/>
    </row>
    <row r="62" spans="8:8" x14ac:dyDescent="0.3">
      <c r="H62" s="169"/>
    </row>
    <row r="63" spans="8:8" x14ac:dyDescent="0.3">
      <c r="H63" s="169"/>
    </row>
    <row r="64" spans="8:8" x14ac:dyDescent="0.3">
      <c r="H64" s="169"/>
    </row>
    <row r="65" spans="8:8" x14ac:dyDescent="0.3">
      <c r="H65" s="169"/>
    </row>
    <row r="66" spans="8:8" x14ac:dyDescent="0.3">
      <c r="H66" s="169"/>
    </row>
    <row r="67" spans="8:8" x14ac:dyDescent="0.3">
      <c r="H67" s="169"/>
    </row>
    <row r="68" spans="8:8" x14ac:dyDescent="0.3">
      <c r="H68" s="169"/>
    </row>
    <row r="69" spans="8:8" x14ac:dyDescent="0.3">
      <c r="H69" s="169"/>
    </row>
    <row r="70" spans="8:8" x14ac:dyDescent="0.3">
      <c r="H70" s="169"/>
    </row>
    <row r="71" spans="8:8" x14ac:dyDescent="0.3">
      <c r="H71" s="169"/>
    </row>
    <row r="72" spans="8:8" x14ac:dyDescent="0.3">
      <c r="H72" s="169"/>
    </row>
    <row r="73" spans="8:8" x14ac:dyDescent="0.3">
      <c r="H73" s="169"/>
    </row>
    <row r="74" spans="8:8" x14ac:dyDescent="0.3">
      <c r="H74" s="169"/>
    </row>
    <row r="75" spans="8:8" x14ac:dyDescent="0.3">
      <c r="H75" s="169"/>
    </row>
    <row r="76" spans="8:8" x14ac:dyDescent="0.3">
      <c r="H76" s="169"/>
    </row>
    <row r="77" spans="8:8" x14ac:dyDescent="0.3">
      <c r="H77" s="169"/>
    </row>
    <row r="78" spans="8:8" x14ac:dyDescent="0.3">
      <c r="H78" s="169"/>
    </row>
    <row r="79" spans="8:8" x14ac:dyDescent="0.3">
      <c r="H79" s="169"/>
    </row>
    <row r="80" spans="8:8" x14ac:dyDescent="0.3">
      <c r="H80" s="169"/>
    </row>
    <row r="81" spans="8:8" x14ac:dyDescent="0.3">
      <c r="H81" s="169"/>
    </row>
    <row r="82" spans="8:8" x14ac:dyDescent="0.3">
      <c r="H82" s="169"/>
    </row>
    <row r="83" spans="8:8" x14ac:dyDescent="0.3">
      <c r="H83" s="169"/>
    </row>
    <row r="84" spans="8:8" x14ac:dyDescent="0.3">
      <c r="H84" s="169"/>
    </row>
    <row r="85" spans="8:8" x14ac:dyDescent="0.3">
      <c r="H85" s="169"/>
    </row>
    <row r="86" spans="8:8" x14ac:dyDescent="0.3">
      <c r="H86" s="169"/>
    </row>
    <row r="87" spans="8:8" x14ac:dyDescent="0.3">
      <c r="H87" s="169"/>
    </row>
    <row r="88" spans="8:8" x14ac:dyDescent="0.3">
      <c r="H88" s="169"/>
    </row>
    <row r="89" spans="8:8" x14ac:dyDescent="0.3">
      <c r="H89" s="169"/>
    </row>
    <row r="90" spans="8:8" x14ac:dyDescent="0.3">
      <c r="H90" s="169"/>
    </row>
    <row r="91" spans="8:8" x14ac:dyDescent="0.3">
      <c r="H91" s="169"/>
    </row>
    <row r="92" spans="8:8" x14ac:dyDescent="0.3">
      <c r="H92" s="169"/>
    </row>
    <row r="93" spans="8:8" x14ac:dyDescent="0.3">
      <c r="H93" s="169"/>
    </row>
    <row r="94" spans="8:8" x14ac:dyDescent="0.3">
      <c r="H94" s="169"/>
    </row>
    <row r="95" spans="8:8" x14ac:dyDescent="0.3">
      <c r="H95" s="169"/>
    </row>
    <row r="96" spans="8:8" x14ac:dyDescent="0.3">
      <c r="H96" s="169"/>
    </row>
    <row r="97" spans="8:8" x14ac:dyDescent="0.3">
      <c r="H97" s="169"/>
    </row>
    <row r="98" spans="8:8" x14ac:dyDescent="0.3">
      <c r="H98" s="169"/>
    </row>
    <row r="99" spans="8:8" x14ac:dyDescent="0.3">
      <c r="H99" s="169"/>
    </row>
    <row r="100" spans="8:8" x14ac:dyDescent="0.3">
      <c r="H100" s="169"/>
    </row>
    <row r="101" spans="8:8" x14ac:dyDescent="0.3">
      <c r="H101" s="169"/>
    </row>
    <row r="102" spans="8:8" x14ac:dyDescent="0.3">
      <c r="H102" s="169"/>
    </row>
    <row r="103" spans="8:8" x14ac:dyDescent="0.3">
      <c r="H103" s="169"/>
    </row>
    <row r="104" spans="8:8" x14ac:dyDescent="0.3">
      <c r="H104" s="169"/>
    </row>
    <row r="105" spans="8:8" x14ac:dyDescent="0.3">
      <c r="H105" s="169"/>
    </row>
    <row r="106" spans="8:8" x14ac:dyDescent="0.3">
      <c r="H106" s="169"/>
    </row>
    <row r="107" spans="8:8" x14ac:dyDescent="0.3">
      <c r="H107" s="169"/>
    </row>
    <row r="108" spans="8:8" x14ac:dyDescent="0.3">
      <c r="H108" s="169"/>
    </row>
    <row r="109" spans="8:8" x14ac:dyDescent="0.3">
      <c r="H109" s="169"/>
    </row>
    <row r="110" spans="8:8" x14ac:dyDescent="0.3">
      <c r="H110" s="169"/>
    </row>
    <row r="111" spans="8:8" x14ac:dyDescent="0.3">
      <c r="H111" s="169"/>
    </row>
    <row r="112" spans="8:8" x14ac:dyDescent="0.3">
      <c r="H112" s="169"/>
    </row>
    <row r="113" spans="8:8" x14ac:dyDescent="0.3">
      <c r="H113" s="169"/>
    </row>
    <row r="114" spans="8:8" x14ac:dyDescent="0.3">
      <c r="H114" s="169"/>
    </row>
    <row r="115" spans="8:8" x14ac:dyDescent="0.3">
      <c r="H115" s="169"/>
    </row>
    <row r="116" spans="8:8" x14ac:dyDescent="0.3">
      <c r="H116" s="169"/>
    </row>
    <row r="117" spans="8:8" x14ac:dyDescent="0.3">
      <c r="H117" s="169"/>
    </row>
    <row r="118" spans="8:8" x14ac:dyDescent="0.3">
      <c r="H118" s="169"/>
    </row>
    <row r="119" spans="8:8" x14ac:dyDescent="0.3">
      <c r="H119" s="169"/>
    </row>
    <row r="120" spans="8:8" x14ac:dyDescent="0.3">
      <c r="H120" s="169"/>
    </row>
    <row r="121" spans="8:8" x14ac:dyDescent="0.3">
      <c r="H121" s="169"/>
    </row>
    <row r="122" spans="8:8" x14ac:dyDescent="0.3">
      <c r="H122" s="169"/>
    </row>
    <row r="123" spans="8:8" x14ac:dyDescent="0.3">
      <c r="H123" s="169"/>
    </row>
    <row r="124" spans="8:8" x14ac:dyDescent="0.3">
      <c r="H124" s="169"/>
    </row>
    <row r="125" spans="8:8" x14ac:dyDescent="0.3">
      <c r="H125" s="169"/>
    </row>
    <row r="126" spans="8:8" x14ac:dyDescent="0.3">
      <c r="H126" s="169"/>
    </row>
    <row r="127" spans="8:8" x14ac:dyDescent="0.3">
      <c r="H127" s="169"/>
    </row>
    <row r="128" spans="8:8" x14ac:dyDescent="0.3">
      <c r="H128" s="169"/>
    </row>
    <row r="129" spans="8:8" x14ac:dyDescent="0.3">
      <c r="H129" s="169"/>
    </row>
    <row r="130" spans="8:8" x14ac:dyDescent="0.3">
      <c r="H130" s="169"/>
    </row>
    <row r="131" spans="8:8" x14ac:dyDescent="0.3">
      <c r="H131" s="169"/>
    </row>
    <row r="132" spans="8:8" x14ac:dyDescent="0.3">
      <c r="H132" s="169"/>
    </row>
    <row r="133" spans="8:8" x14ac:dyDescent="0.3">
      <c r="H133" s="169"/>
    </row>
    <row r="134" spans="8:8" x14ac:dyDescent="0.3">
      <c r="H134" s="169"/>
    </row>
    <row r="135" spans="8:8" x14ac:dyDescent="0.3">
      <c r="H135" s="169"/>
    </row>
    <row r="136" spans="8:8" x14ac:dyDescent="0.3">
      <c r="H136" s="169"/>
    </row>
    <row r="137" spans="8:8" x14ac:dyDescent="0.3">
      <c r="H137" s="169"/>
    </row>
    <row r="138" spans="8:8" x14ac:dyDescent="0.3">
      <c r="H138" s="169"/>
    </row>
    <row r="139" spans="8:8" x14ac:dyDescent="0.3">
      <c r="H139" s="169"/>
    </row>
    <row r="140" spans="8:8" x14ac:dyDescent="0.3">
      <c r="H140" s="169"/>
    </row>
    <row r="141" spans="8:8" x14ac:dyDescent="0.3">
      <c r="H141" s="169"/>
    </row>
    <row r="142" spans="8:8" x14ac:dyDescent="0.3">
      <c r="H142" s="169"/>
    </row>
    <row r="143" spans="8:8" x14ac:dyDescent="0.3">
      <c r="H143" s="169"/>
    </row>
    <row r="144" spans="8:8" x14ac:dyDescent="0.3">
      <c r="H144" s="169"/>
    </row>
    <row r="145" spans="8:8" x14ac:dyDescent="0.3">
      <c r="H145" s="169"/>
    </row>
    <row r="146" spans="8:8" x14ac:dyDescent="0.3">
      <c r="H146" s="169"/>
    </row>
  </sheetData>
  <protectedRanges>
    <protectedRange sqref="E19:E22 E37:E39" name="Range1_2"/>
    <protectedRange sqref="E3:E18 E23:E36" name="Range1_1_1"/>
  </protectedRanges>
  <mergeCells count="8">
    <mergeCell ref="A38:E38"/>
    <mergeCell ref="A1:F1"/>
    <mergeCell ref="A39:E39"/>
    <mergeCell ref="A37:C37"/>
    <mergeCell ref="A2:F2"/>
    <mergeCell ref="A19:C19"/>
    <mergeCell ref="A20:E20"/>
    <mergeCell ref="A21:F21"/>
  </mergeCells>
  <phoneticPr fontId="52" type="noConversion"/>
  <pageMargins left="0.7" right="0.7" top="0.75" bottom="0.75" header="0.3" footer="0.3"/>
  <pageSetup paperSize="9"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8F415-7A13-4B2E-B307-7AC1F7CC7B52}">
  <sheetPr>
    <pageSetUpPr fitToPage="1"/>
  </sheetPr>
  <dimension ref="A1:G21"/>
  <sheetViews>
    <sheetView tabSelected="1" topLeftCell="B1" zoomScale="58" zoomScaleNormal="90" workbookViewId="0">
      <selection activeCell="B1" sqref="B1:E1"/>
    </sheetView>
  </sheetViews>
  <sheetFormatPr defaultColWidth="8.6640625" defaultRowHeight="25.05" customHeight="1" x14ac:dyDescent="0.2"/>
  <cols>
    <col min="1" max="1" width="5.6640625" style="294" customWidth="1"/>
    <col min="2" max="2" width="16.44140625" style="294" customWidth="1"/>
    <col min="3" max="3" width="112.77734375" style="294" customWidth="1"/>
    <col min="4" max="4" width="52.33203125" style="294" customWidth="1"/>
    <col min="5" max="5" width="38.5546875" style="294" customWidth="1"/>
    <col min="6" max="6" width="18.77734375" style="294" customWidth="1"/>
    <col min="7" max="7" width="19.5546875" style="294" customWidth="1"/>
    <col min="8" max="16384" width="8.6640625" style="294"/>
  </cols>
  <sheetData>
    <row r="1" spans="1:7" ht="12.6" x14ac:dyDescent="0.2">
      <c r="B1" s="379"/>
      <c r="C1" s="379"/>
      <c r="D1" s="379"/>
      <c r="E1" s="379"/>
    </row>
    <row r="2" spans="1:7" ht="283.8" customHeight="1" x14ac:dyDescent="0.75">
      <c r="B2" s="380" t="s">
        <v>486</v>
      </c>
      <c r="C2" s="380"/>
      <c r="D2" s="380"/>
      <c r="E2" s="380"/>
      <c r="F2" s="380"/>
      <c r="G2" s="380"/>
    </row>
    <row r="3" spans="1:7" ht="17.399999999999999" x14ac:dyDescent="0.3">
      <c r="A3" s="310"/>
      <c r="B3" s="381" t="s">
        <v>487</v>
      </c>
      <c r="C3" s="381"/>
      <c r="D3" s="381"/>
      <c r="E3" s="295" t="s">
        <v>488</v>
      </c>
      <c r="F3" s="296"/>
      <c r="G3" s="296"/>
    </row>
    <row r="4" spans="1:7" s="300" customFormat="1" ht="49.2" customHeight="1" x14ac:dyDescent="0.3">
      <c r="A4" s="312"/>
      <c r="B4" s="296" t="s">
        <v>489</v>
      </c>
      <c r="C4" s="296" t="s">
        <v>490</v>
      </c>
      <c r="D4" s="297"/>
      <c r="E4" s="298" t="s">
        <v>491</v>
      </c>
      <c r="F4" s="299"/>
      <c r="G4" s="299"/>
    </row>
    <row r="5" spans="1:7" ht="17.399999999999999" x14ac:dyDescent="0.3">
      <c r="A5" s="310"/>
      <c r="B5" s="382" t="s">
        <v>492</v>
      </c>
      <c r="C5" s="382"/>
      <c r="D5" s="382"/>
      <c r="E5" s="296"/>
      <c r="F5" s="296"/>
      <c r="G5" s="296"/>
    </row>
    <row r="6" spans="1:7" ht="17.399999999999999" x14ac:dyDescent="0.3">
      <c r="A6" s="310"/>
      <c r="B6" s="381" t="s">
        <v>493</v>
      </c>
      <c r="C6" s="381"/>
      <c r="D6" s="381"/>
      <c r="E6" s="381"/>
      <c r="F6" s="296"/>
      <c r="G6" s="296"/>
    </row>
    <row r="7" spans="1:7" s="302" customFormat="1" ht="17.399999999999999" x14ac:dyDescent="0.3">
      <c r="A7" s="313"/>
      <c r="B7" s="301" t="s">
        <v>494</v>
      </c>
      <c r="C7" s="301" t="s">
        <v>495</v>
      </c>
      <c r="D7" s="301" t="s">
        <v>496</v>
      </c>
      <c r="E7" s="301" t="s">
        <v>497</v>
      </c>
      <c r="F7" s="301" t="s">
        <v>199</v>
      </c>
      <c r="G7" s="301" t="s">
        <v>498</v>
      </c>
    </row>
    <row r="8" spans="1:7" s="302" customFormat="1" ht="15.6" x14ac:dyDescent="0.3">
      <c r="A8" s="313"/>
      <c r="B8" s="303">
        <v>1</v>
      </c>
      <c r="C8" s="304" t="s">
        <v>479</v>
      </c>
      <c r="D8" s="305" t="s">
        <v>499</v>
      </c>
      <c r="E8" s="305">
        <v>1</v>
      </c>
      <c r="F8" s="306">
        <f>'1. Rehab of shallow wells'!F17</f>
        <v>0</v>
      </c>
      <c r="G8" s="307">
        <f>E8*F8</f>
        <v>0</v>
      </c>
    </row>
    <row r="9" spans="1:7" s="302" customFormat="1" ht="31.2" x14ac:dyDescent="0.3">
      <c r="A9" s="313"/>
      <c r="B9" s="303">
        <v>2</v>
      </c>
      <c r="C9" s="304" t="s">
        <v>480</v>
      </c>
      <c r="D9" s="305" t="s">
        <v>500</v>
      </c>
      <c r="E9" s="305">
        <v>1</v>
      </c>
      <c r="F9" s="306">
        <f>'2. Solar Water Supply Systems'!F153</f>
        <v>0</v>
      </c>
      <c r="G9" s="307">
        <f>E9*F9</f>
        <v>0</v>
      </c>
    </row>
    <row r="10" spans="1:7" s="302" customFormat="1" ht="31.2" x14ac:dyDescent="0.3">
      <c r="A10" s="313"/>
      <c r="B10" s="303">
        <v>3</v>
      </c>
      <c r="C10" s="304" t="s">
        <v>482</v>
      </c>
      <c r="D10" s="305" t="s">
        <v>501</v>
      </c>
      <c r="E10" s="305">
        <v>1</v>
      </c>
      <c r="F10" s="306">
        <f>'3.Baidoa &amp; Dinsor MCH Latrines '!F48</f>
        <v>0</v>
      </c>
      <c r="G10" s="307">
        <f>E10*F10</f>
        <v>0</v>
      </c>
    </row>
    <row r="11" spans="1:7" s="302" customFormat="1" ht="31.2" x14ac:dyDescent="0.3">
      <c r="A11" s="313"/>
      <c r="B11" s="303">
        <v>4</v>
      </c>
      <c r="C11" s="308" t="s">
        <v>484</v>
      </c>
      <c r="D11" s="305" t="s">
        <v>502</v>
      </c>
      <c r="E11" s="305">
        <v>1</v>
      </c>
      <c r="F11" s="306">
        <f>'4. Emergency Latrines'!F39</f>
        <v>0</v>
      </c>
      <c r="G11" s="307">
        <f>E11*F11</f>
        <v>0</v>
      </c>
    </row>
    <row r="12" spans="1:7" s="302" customFormat="1" ht="17.399999999999999" x14ac:dyDescent="0.3">
      <c r="A12" s="313"/>
      <c r="B12" s="314"/>
      <c r="C12" s="383"/>
      <c r="D12" s="383"/>
      <c r="E12" s="384" t="s">
        <v>503</v>
      </c>
      <c r="F12" s="384"/>
      <c r="G12" s="309">
        <f>SUM(G8:G11)</f>
        <v>0</v>
      </c>
    </row>
    <row r="13" spans="1:7" ht="17.399999999999999" x14ac:dyDescent="0.3">
      <c r="A13" s="310"/>
      <c r="B13" s="310"/>
      <c r="C13" s="296" t="s">
        <v>504</v>
      </c>
      <c r="D13" s="310"/>
      <c r="E13" s="310"/>
      <c r="F13" s="310"/>
      <c r="G13" s="310"/>
    </row>
    <row r="14" spans="1:7" ht="17.399999999999999" x14ac:dyDescent="0.3">
      <c r="A14" s="310"/>
      <c r="B14" s="310"/>
      <c r="C14" s="296" t="s">
        <v>505</v>
      </c>
      <c r="D14" s="310"/>
      <c r="E14" s="378"/>
      <c r="F14" s="378"/>
      <c r="G14" s="378"/>
    </row>
    <row r="15" spans="1:7" ht="17.399999999999999" x14ac:dyDescent="0.3">
      <c r="A15" s="310"/>
      <c r="B15" s="310"/>
      <c r="C15" s="296" t="s">
        <v>506</v>
      </c>
      <c r="D15" s="310"/>
      <c r="E15" s="378"/>
      <c r="F15" s="378"/>
      <c r="G15" s="378"/>
    </row>
    <row r="16" spans="1:7" ht="17.399999999999999" x14ac:dyDescent="0.3">
      <c r="A16" s="310"/>
      <c r="B16" s="310"/>
      <c r="C16" s="296" t="s">
        <v>507</v>
      </c>
      <c r="D16" s="310"/>
      <c r="E16" s="378"/>
      <c r="F16" s="378"/>
      <c r="G16" s="378"/>
    </row>
    <row r="17" spans="1:7" ht="17.399999999999999" x14ac:dyDescent="0.3">
      <c r="A17" s="310"/>
      <c r="B17" s="310"/>
      <c r="C17" s="296" t="s">
        <v>508</v>
      </c>
      <c r="D17" s="310"/>
      <c r="E17" s="378"/>
      <c r="F17" s="378"/>
      <c r="G17" s="378"/>
    </row>
    <row r="18" spans="1:7" ht="17.399999999999999" x14ac:dyDescent="0.3">
      <c r="A18" s="310"/>
      <c r="B18" s="310"/>
      <c r="C18" s="296" t="s">
        <v>509</v>
      </c>
      <c r="D18" s="310"/>
      <c r="E18" s="378"/>
      <c r="F18" s="378"/>
      <c r="G18" s="378"/>
    </row>
    <row r="19" spans="1:7" ht="17.399999999999999" x14ac:dyDescent="0.3">
      <c r="A19" s="310"/>
      <c r="B19" s="310"/>
      <c r="C19" s="296" t="s">
        <v>510</v>
      </c>
      <c r="D19" s="310"/>
      <c r="E19" s="378"/>
      <c r="F19" s="378"/>
      <c r="G19" s="378"/>
    </row>
    <row r="20" spans="1:7" ht="12.6" x14ac:dyDescent="0.2">
      <c r="A20" s="310"/>
      <c r="B20" s="310"/>
      <c r="C20" s="310"/>
      <c r="D20" s="310"/>
      <c r="E20" s="378"/>
      <c r="F20" s="378"/>
      <c r="G20" s="378"/>
    </row>
    <row r="21" spans="1:7" ht="25.05" customHeight="1" x14ac:dyDescent="0.2">
      <c r="A21" s="310"/>
      <c r="B21" s="310"/>
      <c r="C21" s="310"/>
      <c r="D21" s="310"/>
      <c r="E21" s="310"/>
      <c r="F21" s="310"/>
      <c r="G21" s="310"/>
    </row>
  </sheetData>
  <mergeCells count="8">
    <mergeCell ref="E14:G20"/>
    <mergeCell ref="B1:E1"/>
    <mergeCell ref="B2:G2"/>
    <mergeCell ref="B3:D3"/>
    <mergeCell ref="B5:D5"/>
    <mergeCell ref="B6:E6"/>
    <mergeCell ref="C12:D12"/>
    <mergeCell ref="E12:F12"/>
  </mergeCells>
  <pageMargins left="0.7" right="0.7" top="0.75" bottom="0.75" header="0.3" footer="0.3"/>
  <pageSetup paperSize="9" scale="49"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640"/>
  <sheetViews>
    <sheetView topLeftCell="A194" zoomScale="85" zoomScaleNormal="85" workbookViewId="0">
      <selection activeCell="E16" sqref="E16"/>
    </sheetView>
  </sheetViews>
  <sheetFormatPr defaultRowHeight="14.4" x14ac:dyDescent="0.3"/>
  <cols>
    <col min="1" max="1" width="7.21875" bestFit="1" customWidth="1"/>
    <col min="2" max="2" width="52.77734375" bestFit="1" customWidth="1"/>
    <col min="3" max="3" width="15" bestFit="1" customWidth="1"/>
    <col min="4" max="4" width="10.21875" customWidth="1"/>
    <col min="5" max="5" width="11.77734375" customWidth="1"/>
    <col min="6" max="6" width="13.77734375" customWidth="1"/>
    <col min="7" max="7" width="11.77734375" bestFit="1" customWidth="1"/>
    <col min="8" max="8" width="11.5546875" bestFit="1" customWidth="1"/>
    <col min="9" max="9" width="16.5546875" customWidth="1"/>
    <col min="10" max="10" width="19.77734375" customWidth="1"/>
    <col min="11" max="11" width="15.77734375" customWidth="1"/>
    <col min="12" max="12" width="11.5546875" customWidth="1"/>
    <col min="13" max="13" width="16.5546875" customWidth="1"/>
    <col min="14" max="14" width="20.77734375" customWidth="1"/>
    <col min="15" max="15" width="14.44140625" customWidth="1"/>
    <col min="16" max="16" width="12.21875" customWidth="1"/>
    <col min="17" max="17" width="10.77734375" customWidth="1"/>
    <col min="18" max="18" width="10.5546875" customWidth="1"/>
    <col min="19" max="19" width="10.77734375" customWidth="1"/>
    <col min="20" max="20" width="15.21875" customWidth="1"/>
    <col min="21" max="21" width="10.77734375" customWidth="1"/>
    <col min="22" max="22" width="14.77734375" customWidth="1"/>
    <col min="23" max="23" width="17.21875" customWidth="1"/>
    <col min="24" max="24" width="15.5546875" customWidth="1"/>
    <col min="25" max="25" width="15.21875" customWidth="1"/>
    <col min="26" max="26" width="16.44140625" customWidth="1"/>
    <col min="27" max="27" width="18.44140625" customWidth="1"/>
    <col min="28" max="29" width="16.21875" customWidth="1"/>
    <col min="30" max="30" width="12.77734375" customWidth="1"/>
    <col min="31" max="31" width="16.21875" hidden="1" customWidth="1"/>
    <col min="32" max="32" width="15.44140625" hidden="1" customWidth="1"/>
    <col min="33" max="33" width="16.21875" hidden="1" customWidth="1"/>
    <col min="34" max="34" width="14.21875" hidden="1" customWidth="1"/>
    <col min="35" max="45" width="9.21875" customWidth="1"/>
  </cols>
  <sheetData>
    <row r="1" spans="1:18" s="83" customFormat="1" ht="13.8" x14ac:dyDescent="0.25">
      <c r="A1" s="82"/>
    </row>
    <row r="2" spans="1:18" s="83" customFormat="1" x14ac:dyDescent="0.3">
      <c r="A2" s="82"/>
      <c r="B2"/>
    </row>
    <row r="3" spans="1:18" s="83" customFormat="1" ht="13.8" x14ac:dyDescent="0.25">
      <c r="A3" s="82"/>
    </row>
    <row r="4" spans="1:18" s="83" customFormat="1" ht="13.8" x14ac:dyDescent="0.25">
      <c r="A4" s="82"/>
      <c r="B4" s="84" t="s">
        <v>123</v>
      </c>
    </row>
    <row r="5" spans="1:18" s="83" customFormat="1" ht="13.8" x14ac:dyDescent="0.25">
      <c r="A5" s="82"/>
      <c r="B5" s="84" t="s">
        <v>164</v>
      </c>
    </row>
    <row r="6" spans="1:18" s="83" customFormat="1" ht="13.8" x14ac:dyDescent="0.25">
      <c r="A6" s="82"/>
    </row>
    <row r="7" spans="1:18" s="83" customFormat="1" ht="15.75" customHeight="1" x14ac:dyDescent="0.25"/>
    <row r="8" spans="1:18" s="140" customFormat="1" ht="13.2" x14ac:dyDescent="0.25">
      <c r="A8" s="133" t="s">
        <v>258</v>
      </c>
      <c r="B8" s="133" t="s">
        <v>245</v>
      </c>
      <c r="C8" s="133" t="s">
        <v>268</v>
      </c>
      <c r="D8" s="138"/>
      <c r="E8" s="139">
        <v>2</v>
      </c>
      <c r="F8" s="139">
        <v>3</v>
      </c>
      <c r="G8" s="139">
        <f>F8+1</f>
        <v>4</v>
      </c>
      <c r="H8" s="139">
        <f t="shared" ref="H8:P8" si="0">G8+1</f>
        <v>5</v>
      </c>
      <c r="I8" s="139">
        <f t="shared" si="0"/>
        <v>6</v>
      </c>
      <c r="J8" s="139">
        <f t="shared" si="0"/>
        <v>7</v>
      </c>
      <c r="K8" s="139">
        <f t="shared" si="0"/>
        <v>8</v>
      </c>
      <c r="L8" s="139">
        <f t="shared" si="0"/>
        <v>9</v>
      </c>
      <c r="M8" s="139">
        <f t="shared" si="0"/>
        <v>10</v>
      </c>
      <c r="N8" s="139">
        <f t="shared" si="0"/>
        <v>11</v>
      </c>
      <c r="O8" s="139">
        <f t="shared" si="0"/>
        <v>12</v>
      </c>
      <c r="P8" s="139">
        <f t="shared" si="0"/>
        <v>13</v>
      </c>
    </row>
    <row r="9" spans="1:18" s="152" customFormat="1" ht="69" x14ac:dyDescent="0.3">
      <c r="A9" s="151" t="s">
        <v>1</v>
      </c>
      <c r="B9" s="151" t="s">
        <v>2</v>
      </c>
      <c r="C9" s="151" t="s">
        <v>186</v>
      </c>
      <c r="D9" s="151" t="s">
        <v>246</v>
      </c>
      <c r="E9" s="151" t="s">
        <v>247</v>
      </c>
      <c r="F9" s="151" t="s">
        <v>248</v>
      </c>
      <c r="G9" s="151" t="s">
        <v>249</v>
      </c>
      <c r="H9" s="151" t="s">
        <v>250</v>
      </c>
      <c r="I9" s="151" t="s">
        <v>251</v>
      </c>
      <c r="J9" s="151" t="s">
        <v>252</v>
      </c>
      <c r="K9" s="151" t="s">
        <v>253</v>
      </c>
      <c r="L9" s="151" t="s">
        <v>254</v>
      </c>
      <c r="M9" s="151" t="s">
        <v>255</v>
      </c>
      <c r="N9" s="153" t="s">
        <v>256</v>
      </c>
      <c r="O9" s="151" t="s">
        <v>260</v>
      </c>
      <c r="P9" s="151" t="s">
        <v>257</v>
      </c>
    </row>
    <row r="10" spans="1:18" s="79" customFormat="1" ht="13.8" x14ac:dyDescent="0.3">
      <c r="A10" s="141">
        <v>1</v>
      </c>
      <c r="B10" s="142" t="s">
        <v>240</v>
      </c>
      <c r="C10" s="130" t="s">
        <v>241</v>
      </c>
      <c r="D10" s="162">
        <f>J62</f>
        <v>0</v>
      </c>
      <c r="E10" s="162">
        <f>L62</f>
        <v>50998</v>
      </c>
      <c r="F10" s="162">
        <f>N62</f>
        <v>62580</v>
      </c>
      <c r="G10" s="162">
        <f>P62</f>
        <v>61290</v>
      </c>
      <c r="H10" s="162">
        <f>R62</f>
        <v>98093.33</v>
      </c>
      <c r="I10" s="179">
        <f>T62</f>
        <v>0</v>
      </c>
      <c r="J10" s="162">
        <f>V62</f>
        <v>61590</v>
      </c>
      <c r="K10" s="162">
        <f>X62</f>
        <v>78475</v>
      </c>
      <c r="L10" s="162">
        <f>Z62</f>
        <v>79770</v>
      </c>
      <c r="M10" s="162">
        <f>AB62</f>
        <v>129280</v>
      </c>
      <c r="N10" s="162">
        <f>AD62</f>
        <v>63310</v>
      </c>
      <c r="O10" s="162">
        <f>AF62</f>
        <v>85020</v>
      </c>
      <c r="P10" s="162">
        <f>AH62</f>
        <v>67879</v>
      </c>
    </row>
    <row r="11" spans="1:18" s="79" customFormat="1" ht="13.8" x14ac:dyDescent="0.3">
      <c r="A11" s="141">
        <f>A10+1</f>
        <v>2</v>
      </c>
      <c r="B11" s="142" t="s">
        <v>179</v>
      </c>
      <c r="C11" s="130" t="s">
        <v>187</v>
      </c>
      <c r="D11" s="162">
        <f>J158</f>
        <v>0</v>
      </c>
      <c r="E11" s="162">
        <f>L158</f>
        <v>15373.38</v>
      </c>
      <c r="F11" s="162">
        <f>N158</f>
        <v>14453.100000000002</v>
      </c>
      <c r="G11" s="162">
        <f>P158</f>
        <v>9821.5400000000009</v>
      </c>
      <c r="H11" s="162">
        <f>R158</f>
        <v>9898.48</v>
      </c>
      <c r="I11" s="179">
        <f>T158</f>
        <v>0</v>
      </c>
      <c r="J11" s="162">
        <f>V158</f>
        <v>13335.400000000001</v>
      </c>
      <c r="K11" s="162">
        <f>X158</f>
        <v>10424.32</v>
      </c>
      <c r="L11" s="162">
        <f>Z158</f>
        <v>13458.52</v>
      </c>
      <c r="M11" s="162">
        <f>AB158</f>
        <v>16727.32</v>
      </c>
      <c r="N11" s="162">
        <f>AD158</f>
        <v>10486.38</v>
      </c>
      <c r="O11" s="162">
        <f>AF158</f>
        <v>13193.869999999999</v>
      </c>
      <c r="P11" s="162">
        <f>AH158</f>
        <v>12530.95</v>
      </c>
    </row>
    <row r="12" spans="1:18" s="79" customFormat="1" ht="13.8" x14ac:dyDescent="0.3">
      <c r="A12" s="143">
        <f>A11+1</f>
        <v>3</v>
      </c>
      <c r="B12" s="144" t="s">
        <v>184</v>
      </c>
      <c r="C12" s="130" t="s">
        <v>188</v>
      </c>
      <c r="D12" s="162">
        <f>J214</f>
        <v>0</v>
      </c>
      <c r="E12" s="162">
        <f>L214</f>
        <v>19403.775999999998</v>
      </c>
      <c r="F12" s="162">
        <f>N214</f>
        <v>22699.466</v>
      </c>
      <c r="G12" s="162">
        <f>P214</f>
        <v>24562.224999999999</v>
      </c>
      <c r="H12" s="162">
        <f>R214</f>
        <v>21029.795000000002</v>
      </c>
      <c r="I12" s="179">
        <f>T214</f>
        <v>0</v>
      </c>
      <c r="J12" s="162">
        <f>V214</f>
        <v>19441.22</v>
      </c>
      <c r="K12" s="162">
        <f>X214</f>
        <v>28782.83</v>
      </c>
      <c r="L12" s="162">
        <f>Z214</f>
        <v>14877.474999999997</v>
      </c>
      <c r="M12" s="162">
        <f>AB214</f>
        <v>18167.14</v>
      </c>
      <c r="N12" s="162">
        <f>AD214</f>
        <v>14328.192999999997</v>
      </c>
      <c r="O12" s="162">
        <f>AF214</f>
        <v>17833.430000000004</v>
      </c>
      <c r="P12" s="162">
        <f>AH214</f>
        <v>16927</v>
      </c>
      <c r="Q12" s="163"/>
      <c r="R12" s="163"/>
    </row>
    <row r="13" spans="1:18" s="79" customFormat="1" ht="13.8" x14ac:dyDescent="0.3">
      <c r="A13" s="141">
        <f>A12+1</f>
        <v>4</v>
      </c>
      <c r="B13" s="144" t="s">
        <v>180</v>
      </c>
      <c r="C13" s="131" t="s">
        <v>190</v>
      </c>
      <c r="D13" s="162">
        <f>J252</f>
        <v>0</v>
      </c>
      <c r="E13" s="162">
        <f>L252</f>
        <v>10643.170000000002</v>
      </c>
      <c r="F13" s="162">
        <f>N252</f>
        <v>5356.6450000000004</v>
      </c>
      <c r="G13" s="162">
        <f>P252</f>
        <v>6235.2999999999993</v>
      </c>
      <c r="H13" s="162">
        <f>R252</f>
        <v>18541.935000000001</v>
      </c>
      <c r="I13" s="179">
        <f>T252</f>
        <v>0</v>
      </c>
      <c r="J13" s="162">
        <f>V252</f>
        <v>10233.1</v>
      </c>
      <c r="K13" s="162">
        <f>X252</f>
        <v>21280.840000000004</v>
      </c>
      <c r="L13" s="162">
        <f>Z252</f>
        <v>10778.44</v>
      </c>
      <c r="M13" s="162">
        <f>AB252</f>
        <v>15680.07</v>
      </c>
      <c r="N13" s="162">
        <f>AD252</f>
        <v>8118.52</v>
      </c>
      <c r="O13" s="162">
        <f>AF252</f>
        <v>9345.0300000000007</v>
      </c>
      <c r="P13" s="162">
        <f>AH252</f>
        <v>9979.5299999999988</v>
      </c>
      <c r="Q13" s="163"/>
      <c r="R13" s="163"/>
    </row>
    <row r="14" spans="1:18" s="79" customFormat="1" ht="13.8" x14ac:dyDescent="0.3">
      <c r="A14" s="141">
        <f>A13+1</f>
        <v>5</v>
      </c>
      <c r="B14" s="145" t="s">
        <v>181</v>
      </c>
      <c r="C14" s="131" t="s">
        <v>189</v>
      </c>
      <c r="D14" s="162">
        <f>J278</f>
        <v>0</v>
      </c>
      <c r="E14" s="162">
        <f>L278</f>
        <v>3630.6000000000004</v>
      </c>
      <c r="F14" s="162">
        <f>N278</f>
        <v>4532.2</v>
      </c>
      <c r="G14" s="162">
        <f>P278</f>
        <v>3886.9</v>
      </c>
      <c r="H14" s="162">
        <f>R278</f>
        <v>3426.84</v>
      </c>
      <c r="I14" s="179">
        <f>T278</f>
        <v>0</v>
      </c>
      <c r="J14" s="162">
        <f>V278</f>
        <v>3754.6</v>
      </c>
      <c r="K14" s="162">
        <f>X278</f>
        <v>18528.599999999999</v>
      </c>
      <c r="L14" s="162">
        <f>Z278</f>
        <v>3192.8</v>
      </c>
      <c r="M14" s="162">
        <f>AB278</f>
        <v>11397.4</v>
      </c>
      <c r="N14" s="162">
        <f>AD278</f>
        <v>8891.6</v>
      </c>
      <c r="O14" s="162">
        <f>AF278</f>
        <v>3908.2</v>
      </c>
      <c r="P14" s="162">
        <f>AH278</f>
        <v>7446.8</v>
      </c>
      <c r="Q14" s="163"/>
      <c r="R14" s="163"/>
    </row>
    <row r="15" spans="1:18" s="79" customFormat="1" ht="13.8" x14ac:dyDescent="0.3">
      <c r="A15" s="145"/>
      <c r="B15" s="145" t="s">
        <v>182</v>
      </c>
      <c r="C15" s="146"/>
      <c r="D15" s="132">
        <f t="shared" ref="D15:P15" si="1">SUM(D10:D14)</f>
        <v>0</v>
      </c>
      <c r="E15" s="132">
        <f t="shared" si="1"/>
        <v>100048.92600000001</v>
      </c>
      <c r="F15" s="132">
        <f t="shared" si="1"/>
        <v>109621.41100000001</v>
      </c>
      <c r="G15" s="132">
        <f t="shared" si="1"/>
        <v>105795.96500000001</v>
      </c>
      <c r="H15" s="132">
        <f t="shared" si="1"/>
        <v>150990.38</v>
      </c>
      <c r="I15" s="180">
        <f t="shared" si="1"/>
        <v>0</v>
      </c>
      <c r="J15" s="132">
        <f t="shared" si="1"/>
        <v>108354.32</v>
      </c>
      <c r="K15" s="132">
        <f t="shared" si="1"/>
        <v>157491.59000000003</v>
      </c>
      <c r="L15" s="132">
        <f t="shared" si="1"/>
        <v>122077.235</v>
      </c>
      <c r="M15" s="132">
        <f t="shared" si="1"/>
        <v>191251.93000000002</v>
      </c>
      <c r="N15" s="132">
        <f t="shared" si="1"/>
        <v>105134.69300000001</v>
      </c>
      <c r="O15" s="132">
        <f t="shared" si="1"/>
        <v>129300.53</v>
      </c>
      <c r="P15" s="132">
        <f t="shared" si="1"/>
        <v>114763.28</v>
      </c>
      <c r="Q15" s="163"/>
      <c r="R15" s="163"/>
    </row>
    <row r="16" spans="1:18" s="79" customFormat="1" ht="13.2" x14ac:dyDescent="0.25">
      <c r="A16" s="147"/>
      <c r="B16" s="148" t="s">
        <v>263</v>
      </c>
      <c r="C16" s="148"/>
      <c r="D16" s="134">
        <f>D15*2</f>
        <v>0</v>
      </c>
      <c r="E16" s="134">
        <f>E15*2</f>
        <v>200097.85200000001</v>
      </c>
      <c r="F16" s="134">
        <f>F15*2</f>
        <v>219242.82200000001</v>
      </c>
      <c r="G16" s="134">
        <f>G15*2</f>
        <v>211591.93000000002</v>
      </c>
      <c r="H16" s="134">
        <f>H15*2</f>
        <v>301980.76</v>
      </c>
      <c r="I16" s="134">
        <f t="shared" ref="I16:P16" si="2">I15*2</f>
        <v>0</v>
      </c>
      <c r="J16" s="134">
        <f t="shared" si="2"/>
        <v>216708.64</v>
      </c>
      <c r="K16" s="134">
        <f t="shared" si="2"/>
        <v>314983.18000000005</v>
      </c>
      <c r="L16" s="134">
        <f t="shared" si="2"/>
        <v>244154.47</v>
      </c>
      <c r="M16" s="134">
        <f t="shared" si="2"/>
        <v>382503.86000000004</v>
      </c>
      <c r="N16" s="134">
        <f t="shared" si="2"/>
        <v>210269.38600000003</v>
      </c>
      <c r="O16" s="134">
        <f t="shared" si="2"/>
        <v>258601.06</v>
      </c>
      <c r="P16" s="134">
        <f t="shared" si="2"/>
        <v>229526.56</v>
      </c>
      <c r="Q16" s="163"/>
      <c r="R16" s="163"/>
    </row>
    <row r="17" spans="1:34" s="80" customFormat="1" ht="13.8" x14ac:dyDescent="0.3">
      <c r="B17" s="80" t="s">
        <v>262</v>
      </c>
      <c r="D17" s="164"/>
      <c r="E17" s="164">
        <f>100048.93*2</f>
        <v>200097.86</v>
      </c>
      <c r="F17" s="164">
        <v>219242.82</v>
      </c>
      <c r="G17" s="164">
        <f>93491.9*2</f>
        <v>186983.8</v>
      </c>
      <c r="H17" s="164">
        <v>300437.56</v>
      </c>
      <c r="J17" s="164">
        <v>216686.88</v>
      </c>
      <c r="K17" s="164">
        <v>300123.18</v>
      </c>
      <c r="L17" s="164">
        <v>244771.08</v>
      </c>
      <c r="M17" s="164">
        <v>380918.12</v>
      </c>
      <c r="N17" s="164">
        <v>210112</v>
      </c>
      <c r="O17" s="164">
        <v>257671.44</v>
      </c>
      <c r="P17" s="164">
        <v>228516</v>
      </c>
      <c r="Q17" s="164"/>
      <c r="R17" s="164"/>
    </row>
    <row r="18" spans="1:34" s="80" customFormat="1" ht="13.8" x14ac:dyDescent="0.3">
      <c r="B18" s="80" t="s">
        <v>265</v>
      </c>
      <c r="D18" s="164">
        <f>D17-D16</f>
        <v>0</v>
      </c>
      <c r="E18" s="164">
        <f>E17-E16</f>
        <v>7.999999972525984E-3</v>
      </c>
      <c r="F18" s="164">
        <f t="shared" ref="F18:P18" si="3">F17-F16</f>
        <v>-2.0000000076834112E-3</v>
      </c>
      <c r="G18" s="164">
        <f t="shared" si="3"/>
        <v>-24608.130000000034</v>
      </c>
      <c r="H18" s="164">
        <f t="shared" si="3"/>
        <v>-1543.2000000000116</v>
      </c>
      <c r="I18" s="164">
        <f t="shared" si="3"/>
        <v>0</v>
      </c>
      <c r="J18" s="164">
        <f t="shared" si="3"/>
        <v>-21.760000000009313</v>
      </c>
      <c r="K18" s="164">
        <f t="shared" si="3"/>
        <v>-14860.000000000058</v>
      </c>
      <c r="L18" s="164">
        <f t="shared" si="3"/>
        <v>616.60999999998603</v>
      </c>
      <c r="M18" s="164">
        <f t="shared" si="3"/>
        <v>-1585.7400000000489</v>
      </c>
      <c r="N18" s="164">
        <f t="shared" si="3"/>
        <v>-157.38600000002771</v>
      </c>
      <c r="O18" s="164">
        <f t="shared" si="3"/>
        <v>-929.61999999999534</v>
      </c>
      <c r="P18" s="164">
        <f t="shared" si="3"/>
        <v>-1010.5599999999977</v>
      </c>
      <c r="Q18" s="164"/>
      <c r="R18" s="164"/>
    </row>
    <row r="19" spans="1:34" s="80" customFormat="1" ht="13.8" x14ac:dyDescent="0.3">
      <c r="D19" s="164"/>
      <c r="E19" s="164"/>
      <c r="F19" s="164"/>
      <c r="G19" s="164"/>
      <c r="H19" s="164"/>
      <c r="I19" s="164"/>
      <c r="J19" s="164"/>
      <c r="K19" s="164"/>
      <c r="L19" s="164"/>
      <c r="M19" s="164"/>
      <c r="N19" s="164"/>
      <c r="O19" s="164"/>
      <c r="P19" s="164"/>
      <c r="Q19" s="164"/>
      <c r="R19" s="164"/>
    </row>
    <row r="20" spans="1:34" s="135" customFormat="1" ht="15.75" customHeight="1" x14ac:dyDescent="0.3">
      <c r="A20" s="136" t="s">
        <v>259</v>
      </c>
      <c r="B20" s="417" t="s">
        <v>244</v>
      </c>
      <c r="C20" s="417"/>
      <c r="D20" s="165"/>
      <c r="E20" s="166"/>
      <c r="F20" s="166"/>
      <c r="G20" s="166"/>
      <c r="H20" s="166"/>
      <c r="I20" s="166"/>
      <c r="J20" s="166"/>
      <c r="K20" s="166"/>
      <c r="L20" s="166"/>
      <c r="M20" s="166"/>
      <c r="N20" s="166"/>
      <c r="O20" s="166"/>
      <c r="P20" s="166"/>
    </row>
    <row r="21" spans="1:34" s="80" customFormat="1" ht="13.8" x14ac:dyDescent="0.3">
      <c r="A21" s="141">
        <v>1</v>
      </c>
      <c r="B21" s="142" t="s">
        <v>240</v>
      </c>
      <c r="C21" s="130" t="s">
        <v>241</v>
      </c>
      <c r="D21" s="167">
        <f>J313</f>
        <v>0</v>
      </c>
      <c r="E21" s="167">
        <f>L313</f>
        <v>56998</v>
      </c>
      <c r="F21" s="167">
        <f>N313</f>
        <v>66080</v>
      </c>
      <c r="G21" s="178">
        <f>P313</f>
        <v>0</v>
      </c>
      <c r="H21" s="167">
        <f>R313</f>
        <v>98093.33</v>
      </c>
      <c r="I21" s="167">
        <f>T313</f>
        <v>65055</v>
      </c>
      <c r="J21" s="167">
        <f>V313</f>
        <v>56890</v>
      </c>
      <c r="K21" s="178">
        <f>X313</f>
        <v>0</v>
      </c>
      <c r="L21" s="167">
        <f>Z313</f>
        <v>80136</v>
      </c>
      <c r="M21" s="167">
        <f>AB313</f>
        <v>128730</v>
      </c>
      <c r="N21" s="167">
        <f>AD313</f>
        <v>63310</v>
      </c>
      <c r="O21" s="167">
        <f>AF313</f>
        <v>85020</v>
      </c>
      <c r="P21" s="167">
        <f>AH313</f>
        <v>73395</v>
      </c>
    </row>
    <row r="22" spans="1:34" s="80" customFormat="1" ht="13.8" x14ac:dyDescent="0.3">
      <c r="A22" s="141">
        <f>A21+1</f>
        <v>2</v>
      </c>
      <c r="B22" s="142" t="s">
        <v>179</v>
      </c>
      <c r="C22" s="130" t="s">
        <v>187</v>
      </c>
      <c r="D22" s="167">
        <f>J409</f>
        <v>0</v>
      </c>
      <c r="E22" s="167">
        <f>L409</f>
        <v>15373.38</v>
      </c>
      <c r="F22" s="167">
        <f>N409</f>
        <v>14453.100000000002</v>
      </c>
      <c r="G22" s="178">
        <f>P409</f>
        <v>0</v>
      </c>
      <c r="H22" s="167">
        <f>R409</f>
        <v>9524.84</v>
      </c>
      <c r="I22" s="167">
        <f>T409</f>
        <v>14260</v>
      </c>
      <c r="J22" s="167">
        <f>V409</f>
        <v>13335.400000000001</v>
      </c>
      <c r="K22" s="178">
        <f>X409</f>
        <v>0</v>
      </c>
      <c r="L22" s="167">
        <f>Z409</f>
        <v>13458.52</v>
      </c>
      <c r="M22" s="167">
        <f>AB409</f>
        <v>15585.32</v>
      </c>
      <c r="N22" s="167">
        <f>AD409</f>
        <v>10486.38</v>
      </c>
      <c r="O22" s="167">
        <f>AF409</f>
        <v>13193.869999999999</v>
      </c>
      <c r="P22" s="167">
        <f>AH409</f>
        <v>12530.95</v>
      </c>
    </row>
    <row r="23" spans="1:34" s="80" customFormat="1" ht="13.8" x14ac:dyDescent="0.3">
      <c r="A23" s="143">
        <f>A22+1</f>
        <v>3</v>
      </c>
      <c r="B23" s="144" t="s">
        <v>185</v>
      </c>
      <c r="C23" s="130" t="s">
        <v>242</v>
      </c>
      <c r="D23" s="167">
        <f>J465</f>
        <v>0</v>
      </c>
      <c r="E23" s="167">
        <f>L465</f>
        <v>21768.944</v>
      </c>
      <c r="F23" s="167">
        <f>N465</f>
        <v>25589.964</v>
      </c>
      <c r="G23" s="178">
        <f>P465</f>
        <v>0</v>
      </c>
      <c r="H23" s="167">
        <f>R465</f>
        <v>19999.218000000001</v>
      </c>
      <c r="I23" s="167">
        <f>T465</f>
        <v>24683.18</v>
      </c>
      <c r="J23" s="167">
        <f>V465</f>
        <v>21662.23</v>
      </c>
      <c r="K23" s="178">
        <f>X465</f>
        <v>0</v>
      </c>
      <c r="L23" s="167">
        <f>Z465</f>
        <v>17361.939999999995</v>
      </c>
      <c r="M23" s="167">
        <f>AB465</f>
        <v>21314.760000000002</v>
      </c>
      <c r="N23" s="167">
        <f>AD465</f>
        <v>17032.201999999997</v>
      </c>
      <c r="O23" s="167">
        <f>AF465</f>
        <v>20619.740000000002</v>
      </c>
      <c r="P23" s="167">
        <f>AH465</f>
        <v>16945.031999999999</v>
      </c>
    </row>
    <row r="24" spans="1:34" s="80" customFormat="1" ht="13.8" x14ac:dyDescent="0.3">
      <c r="A24" s="141">
        <f>A23+1</f>
        <v>4</v>
      </c>
      <c r="B24" s="142" t="s">
        <v>180</v>
      </c>
      <c r="C24" s="130" t="s">
        <v>190</v>
      </c>
      <c r="D24" s="167">
        <f>J503</f>
        <v>0</v>
      </c>
      <c r="E24" s="167">
        <f>L503</f>
        <v>8339.98</v>
      </c>
      <c r="F24" s="167">
        <f>N503</f>
        <v>5356.6450000000004</v>
      </c>
      <c r="G24" s="178">
        <f>P503</f>
        <v>0</v>
      </c>
      <c r="H24" s="167">
        <f>R503</f>
        <v>18318.635000000002</v>
      </c>
      <c r="I24" s="167">
        <f>T503</f>
        <v>5333.7250000000004</v>
      </c>
      <c r="J24" s="167">
        <f>V503</f>
        <v>10233.1</v>
      </c>
      <c r="K24" s="178">
        <f>X503</f>
        <v>0</v>
      </c>
      <c r="L24" s="167">
        <f>Z503</f>
        <v>10778.44</v>
      </c>
      <c r="M24" s="167">
        <f>AB503</f>
        <v>14618.07</v>
      </c>
      <c r="N24" s="167">
        <f>AD503</f>
        <v>8118.52</v>
      </c>
      <c r="O24" s="167">
        <f>AF503</f>
        <v>5505.03</v>
      </c>
      <c r="P24" s="167">
        <f>AH503</f>
        <v>10099.529999999999</v>
      </c>
    </row>
    <row r="25" spans="1:34" s="80" customFormat="1" ht="13.8" x14ac:dyDescent="0.3">
      <c r="A25" s="141">
        <f>A24+1</f>
        <v>5</v>
      </c>
      <c r="B25" s="145" t="s">
        <v>181</v>
      </c>
      <c r="C25" s="130" t="s">
        <v>189</v>
      </c>
      <c r="D25" s="167">
        <f>J529</f>
        <v>0</v>
      </c>
      <c r="E25" s="167">
        <f>L529</f>
        <v>3630.6000000000004</v>
      </c>
      <c r="F25" s="167">
        <f>N529</f>
        <v>4532.2</v>
      </c>
      <c r="G25" s="178">
        <f>P529</f>
        <v>0</v>
      </c>
      <c r="H25" s="167">
        <f>R529</f>
        <v>3282.24</v>
      </c>
      <c r="I25" s="167">
        <f>T529</f>
        <v>4432</v>
      </c>
      <c r="J25" s="167">
        <f>V529</f>
        <v>3754.6</v>
      </c>
      <c r="K25" s="178">
        <f>X529</f>
        <v>0</v>
      </c>
      <c r="L25" s="167">
        <f>Z529</f>
        <v>3192.8</v>
      </c>
      <c r="M25" s="167">
        <f>AB529</f>
        <v>10452.4</v>
      </c>
      <c r="N25" s="167">
        <f>AD529</f>
        <v>8891.6</v>
      </c>
      <c r="O25" s="167">
        <f>AF529</f>
        <v>3908.2</v>
      </c>
      <c r="P25" s="167">
        <f>AH529</f>
        <v>7446.8</v>
      </c>
    </row>
    <row r="26" spans="1:34" s="80" customFormat="1" ht="13.8" x14ac:dyDescent="0.3">
      <c r="A26" s="149"/>
      <c r="B26" s="150" t="s">
        <v>183</v>
      </c>
      <c r="C26" s="150"/>
      <c r="D26" s="168">
        <f>SUM(D21:D25)</f>
        <v>0</v>
      </c>
      <c r="E26" s="168">
        <f>SUM(E21:E25)</f>
        <v>106110.90400000001</v>
      </c>
      <c r="F26" s="168">
        <f>SUM(F21:F25)</f>
        <v>116011.90900000001</v>
      </c>
      <c r="G26" s="168">
        <f t="shared" ref="G26:P26" si="4">SUM(G21:G25)</f>
        <v>0</v>
      </c>
      <c r="H26" s="168">
        <f t="shared" si="4"/>
        <v>149218.26300000001</v>
      </c>
      <c r="I26" s="168">
        <f t="shared" si="4"/>
        <v>113763.905</v>
      </c>
      <c r="J26" s="168">
        <f t="shared" si="4"/>
        <v>105875.33</v>
      </c>
      <c r="K26" s="168">
        <f t="shared" si="4"/>
        <v>0</v>
      </c>
      <c r="L26" s="168">
        <f t="shared" si="4"/>
        <v>124927.7</v>
      </c>
      <c r="M26" s="168">
        <f t="shared" si="4"/>
        <v>190700.55000000002</v>
      </c>
      <c r="N26" s="168">
        <f t="shared" si="4"/>
        <v>107838.702</v>
      </c>
      <c r="O26" s="168">
        <f t="shared" si="4"/>
        <v>128246.84</v>
      </c>
      <c r="P26" s="168">
        <f t="shared" si="4"/>
        <v>120417.31199999999</v>
      </c>
    </row>
    <row r="27" spans="1:34" x14ac:dyDescent="0.3">
      <c r="B27" t="s">
        <v>264</v>
      </c>
      <c r="E27">
        <f>56998+15373.38+19403.78+10643.17+3630.6</f>
        <v>106048.93000000001</v>
      </c>
      <c r="F27" s="169">
        <v>116011.88</v>
      </c>
      <c r="H27">
        <v>149667.49</v>
      </c>
      <c r="I27" s="164">
        <v>113756.28</v>
      </c>
      <c r="J27">
        <v>105864.53</v>
      </c>
      <c r="L27" s="169">
        <v>123696.24</v>
      </c>
      <c r="M27">
        <v>190700.5</v>
      </c>
      <c r="N27" s="169">
        <v>105323</v>
      </c>
      <c r="O27" s="169">
        <v>128363.7</v>
      </c>
      <c r="P27" s="169">
        <v>119774</v>
      </c>
    </row>
    <row r="28" spans="1:34" x14ac:dyDescent="0.3">
      <c r="B28" t="s">
        <v>265</v>
      </c>
      <c r="D28" s="74">
        <f>D27-D26</f>
        <v>0</v>
      </c>
      <c r="E28" s="74">
        <f t="shared" ref="E28:P28" si="5">E27-E26</f>
        <v>-61.974000000001979</v>
      </c>
      <c r="F28" s="74">
        <f>F27-F26</f>
        <v>-2.9000000009546056E-2</v>
      </c>
      <c r="G28" s="74">
        <f t="shared" si="5"/>
        <v>0</v>
      </c>
      <c r="H28" s="74">
        <f t="shared" si="5"/>
        <v>449.2269999999844</v>
      </c>
      <c r="I28" s="74">
        <f t="shared" si="5"/>
        <v>-7.625</v>
      </c>
      <c r="J28" s="74">
        <f>J27-J26</f>
        <v>-10.80000000000291</v>
      </c>
      <c r="K28" s="74">
        <f>K27-K26</f>
        <v>0</v>
      </c>
      <c r="L28" s="74">
        <f>L27-L26</f>
        <v>-1231.4599999999919</v>
      </c>
      <c r="M28" s="74">
        <f t="shared" si="5"/>
        <v>-5.0000000017462298E-2</v>
      </c>
      <c r="N28" s="74">
        <f t="shared" si="5"/>
        <v>-2515.7020000000048</v>
      </c>
      <c r="O28" s="169">
        <f t="shared" si="5"/>
        <v>116.86000000000058</v>
      </c>
      <c r="P28" s="74">
        <f t="shared" si="5"/>
        <v>-643.3119999999908</v>
      </c>
    </row>
    <row r="29" spans="1:34" ht="21" x14ac:dyDescent="0.4">
      <c r="A29" s="175" t="s">
        <v>258</v>
      </c>
      <c r="B29" s="175" t="s">
        <v>267</v>
      </c>
      <c r="C29" s="172"/>
      <c r="D29" s="174"/>
      <c r="E29" s="174"/>
      <c r="F29" s="174"/>
      <c r="G29" s="74"/>
      <c r="H29" s="74"/>
      <c r="I29" s="74"/>
      <c r="J29" s="74"/>
      <c r="K29" s="74"/>
      <c r="L29" s="74"/>
      <c r="M29" s="74"/>
      <c r="N29" s="74"/>
      <c r="O29" s="74"/>
      <c r="P29" s="74"/>
      <c r="T29" s="81"/>
      <c r="U29" s="81"/>
      <c r="V29" s="81"/>
      <c r="W29" s="81"/>
      <c r="X29" s="81"/>
      <c r="Y29" s="81"/>
      <c r="Z29" s="81"/>
      <c r="AA29" s="81"/>
      <c r="AB29" s="81"/>
      <c r="AC29" s="81"/>
      <c r="AD29" s="81"/>
      <c r="AE29" s="81"/>
      <c r="AF29" s="81"/>
      <c r="AG29" s="81"/>
      <c r="AH29" s="81"/>
    </row>
    <row r="30" spans="1:34" ht="15" thickBot="1" x14ac:dyDescent="0.35">
      <c r="I30" s="81">
        <v>1</v>
      </c>
      <c r="J30" s="81"/>
      <c r="K30" s="81">
        <v>2</v>
      </c>
      <c r="L30" s="81"/>
      <c r="M30" s="81">
        <v>3</v>
      </c>
      <c r="N30" s="81"/>
      <c r="O30" s="81">
        <v>4</v>
      </c>
      <c r="P30" s="81"/>
      <c r="Q30" s="81">
        <v>5</v>
      </c>
      <c r="S30">
        <v>6</v>
      </c>
      <c r="T30" s="81"/>
      <c r="U30" s="81">
        <v>7</v>
      </c>
      <c r="V30" s="81"/>
      <c r="W30" s="81">
        <v>8</v>
      </c>
      <c r="X30" s="81"/>
      <c r="Y30" s="81">
        <v>9</v>
      </c>
      <c r="Z30" s="81"/>
      <c r="AA30" s="81">
        <v>10</v>
      </c>
      <c r="AB30" s="81"/>
      <c r="AC30" s="81">
        <v>11</v>
      </c>
      <c r="AD30" s="81"/>
      <c r="AE30" s="81">
        <v>12</v>
      </c>
      <c r="AF30" s="81"/>
      <c r="AG30" s="81">
        <v>13</v>
      </c>
      <c r="AH30" s="81"/>
    </row>
    <row r="31" spans="1:34" ht="73.5" customHeight="1" x14ac:dyDescent="0.3">
      <c r="A31" s="387" t="s">
        <v>238</v>
      </c>
      <c r="B31" s="388"/>
      <c r="C31" s="388"/>
      <c r="D31" s="388"/>
      <c r="E31" s="388"/>
      <c r="F31" s="389"/>
      <c r="I31" s="416" t="s">
        <v>246</v>
      </c>
      <c r="J31" s="416"/>
      <c r="K31" s="416" t="s">
        <v>247</v>
      </c>
      <c r="L31" s="416"/>
      <c r="M31" s="416" t="s">
        <v>248</v>
      </c>
      <c r="N31" s="416"/>
      <c r="O31" s="416" t="s">
        <v>249</v>
      </c>
      <c r="P31" s="416"/>
      <c r="Q31" s="416" t="s">
        <v>250</v>
      </c>
      <c r="R31" s="416"/>
      <c r="S31" s="416" t="s">
        <v>251</v>
      </c>
      <c r="T31" s="416"/>
      <c r="U31" s="416" t="s">
        <v>252</v>
      </c>
      <c r="V31" s="416"/>
      <c r="W31" s="416" t="s">
        <v>253</v>
      </c>
      <c r="X31" s="416"/>
      <c r="Y31" s="416" t="s">
        <v>254</v>
      </c>
      <c r="Z31" s="416"/>
      <c r="AA31" s="416" t="s">
        <v>255</v>
      </c>
      <c r="AB31" s="416"/>
      <c r="AC31" s="416" t="s">
        <v>256</v>
      </c>
      <c r="AD31" s="416"/>
      <c r="AE31" s="416" t="s">
        <v>260</v>
      </c>
      <c r="AF31" s="416"/>
      <c r="AG31" s="416" t="s">
        <v>257</v>
      </c>
      <c r="AH31" s="416"/>
    </row>
    <row r="32" spans="1:34" ht="141.75" customHeight="1" x14ac:dyDescent="0.3">
      <c r="A32" s="411" t="s">
        <v>239</v>
      </c>
      <c r="B32" s="412"/>
      <c r="C32" s="412"/>
      <c r="D32" s="412"/>
      <c r="E32" s="412"/>
      <c r="F32" s="413"/>
      <c r="I32" s="137" t="s">
        <v>199</v>
      </c>
      <c r="J32" s="137" t="s">
        <v>261</v>
      </c>
      <c r="K32" s="137" t="s">
        <v>199</v>
      </c>
      <c r="L32" s="137" t="s">
        <v>261</v>
      </c>
      <c r="M32" s="137" t="s">
        <v>199</v>
      </c>
      <c r="N32" s="137" t="s">
        <v>261</v>
      </c>
      <c r="O32" s="137" t="s">
        <v>199</v>
      </c>
      <c r="P32" s="137" t="s">
        <v>261</v>
      </c>
      <c r="Q32" s="137" t="s">
        <v>199</v>
      </c>
      <c r="R32" s="137" t="s">
        <v>261</v>
      </c>
      <c r="S32" s="137" t="s">
        <v>199</v>
      </c>
      <c r="T32" s="137" t="s">
        <v>261</v>
      </c>
      <c r="U32" s="137" t="s">
        <v>199</v>
      </c>
      <c r="V32" s="137" t="s">
        <v>261</v>
      </c>
      <c r="W32" s="137" t="s">
        <v>199</v>
      </c>
      <c r="X32" s="137" t="s">
        <v>261</v>
      </c>
      <c r="Y32" s="137" t="s">
        <v>199</v>
      </c>
      <c r="Z32" s="137" t="s">
        <v>261</v>
      </c>
      <c r="AA32" s="137" t="s">
        <v>199</v>
      </c>
      <c r="AB32" s="137" t="s">
        <v>261</v>
      </c>
      <c r="AC32" s="137" t="s">
        <v>199</v>
      </c>
      <c r="AD32" s="137" t="s">
        <v>261</v>
      </c>
      <c r="AE32" s="137" t="s">
        <v>199</v>
      </c>
      <c r="AF32" s="137" t="s">
        <v>261</v>
      </c>
      <c r="AG32" s="137" t="s">
        <v>199</v>
      </c>
      <c r="AH32" s="137" t="s">
        <v>261</v>
      </c>
    </row>
    <row r="33" spans="1:35" ht="15.6" x14ac:dyDescent="0.3">
      <c r="A33" s="117" t="s">
        <v>235</v>
      </c>
      <c r="B33" s="120" t="s">
        <v>197</v>
      </c>
      <c r="C33" s="123" t="s">
        <v>236</v>
      </c>
      <c r="D33" s="120" t="s">
        <v>198</v>
      </c>
      <c r="E33" s="122" t="s">
        <v>199</v>
      </c>
      <c r="F33" s="122" t="s">
        <v>237</v>
      </c>
      <c r="I33" s="137"/>
      <c r="J33" s="137"/>
      <c r="K33" s="137"/>
      <c r="L33" s="137"/>
      <c r="M33" s="137"/>
      <c r="N33" s="137"/>
      <c r="O33" s="137"/>
      <c r="P33" s="137"/>
      <c r="Q33" s="170"/>
      <c r="R33" s="170"/>
      <c r="S33" s="170"/>
      <c r="T33" s="170"/>
      <c r="U33" s="170"/>
      <c r="V33" s="170"/>
      <c r="W33" s="170"/>
      <c r="X33" s="170"/>
      <c r="Y33" s="170"/>
      <c r="Z33" s="170"/>
      <c r="AA33" s="170"/>
      <c r="AB33" s="170"/>
      <c r="AC33" s="170"/>
      <c r="AD33" s="170"/>
      <c r="AE33" s="170"/>
      <c r="AF33" s="170"/>
      <c r="AG33" s="170"/>
      <c r="AH33" s="170"/>
      <c r="AI33" s="169"/>
    </row>
    <row r="34" spans="1:35" ht="15.6" x14ac:dyDescent="0.3">
      <c r="A34" s="116" t="s">
        <v>200</v>
      </c>
      <c r="B34" s="117" t="s">
        <v>196</v>
      </c>
      <c r="C34" s="120"/>
      <c r="D34" s="120"/>
      <c r="E34" s="116"/>
      <c r="F34" s="116"/>
      <c r="I34" s="137"/>
      <c r="J34" s="137"/>
      <c r="K34" s="170"/>
      <c r="L34" s="170"/>
      <c r="M34" s="137"/>
      <c r="N34" s="170"/>
      <c r="O34" s="170"/>
      <c r="P34" s="170"/>
      <c r="Q34" s="170"/>
      <c r="R34" s="170"/>
      <c r="S34" s="170"/>
      <c r="T34" s="170"/>
      <c r="U34" s="170"/>
      <c r="V34" s="170"/>
      <c r="W34" s="170"/>
      <c r="X34" s="170"/>
      <c r="Y34" s="170"/>
      <c r="Z34" s="170"/>
      <c r="AA34" s="170"/>
      <c r="AB34" s="170"/>
      <c r="AC34" s="170"/>
      <c r="AD34" s="170"/>
      <c r="AE34" s="170"/>
      <c r="AF34" s="170"/>
      <c r="AG34" s="170"/>
      <c r="AH34" s="170"/>
      <c r="AI34" s="169"/>
    </row>
    <row r="35" spans="1:35" ht="15.6" x14ac:dyDescent="0.3">
      <c r="A35" s="116">
        <v>1.01</v>
      </c>
      <c r="B35" s="117" t="s">
        <v>201</v>
      </c>
      <c r="C35" s="117">
        <v>1</v>
      </c>
      <c r="D35" s="117">
        <v>1</v>
      </c>
      <c r="E35" s="117"/>
      <c r="F35" s="117">
        <f>C35*E35</f>
        <v>0</v>
      </c>
      <c r="I35" s="137"/>
      <c r="J35" s="137">
        <f>I35*C35</f>
        <v>0</v>
      </c>
      <c r="K35" s="170">
        <v>7000</v>
      </c>
      <c r="L35" s="170">
        <f>K35*C35</f>
        <v>7000</v>
      </c>
      <c r="M35" s="137">
        <v>3000</v>
      </c>
      <c r="N35" s="170">
        <f>M35*C35</f>
        <v>3000</v>
      </c>
      <c r="O35" s="170">
        <v>3000</v>
      </c>
      <c r="P35" s="170">
        <f>O35*C35</f>
        <v>3000</v>
      </c>
      <c r="Q35" s="170">
        <v>7053.33</v>
      </c>
      <c r="R35" s="170">
        <f>Q35*C35</f>
        <v>7053.33</v>
      </c>
      <c r="S35" s="170"/>
      <c r="T35" s="170">
        <f>S35*C35</f>
        <v>0</v>
      </c>
      <c r="U35" s="170">
        <v>3000</v>
      </c>
      <c r="V35" s="170">
        <f>U35*C35</f>
        <v>3000</v>
      </c>
      <c r="W35" s="170">
        <v>10000</v>
      </c>
      <c r="X35" s="170">
        <f>W35*C35</f>
        <v>10000</v>
      </c>
      <c r="Y35" s="170">
        <v>2500</v>
      </c>
      <c r="Z35" s="170">
        <f>Y35*C35</f>
        <v>2500</v>
      </c>
      <c r="AA35" s="170">
        <v>5800</v>
      </c>
      <c r="AB35" s="170">
        <f>AA35*C35</f>
        <v>5800</v>
      </c>
      <c r="AC35" s="170">
        <v>2500</v>
      </c>
      <c r="AD35" s="170">
        <f>AC35*C35</f>
        <v>2500</v>
      </c>
      <c r="AE35" s="170">
        <v>3000</v>
      </c>
      <c r="AF35" s="170">
        <f>AE35*C35</f>
        <v>3000</v>
      </c>
      <c r="AG35" s="170">
        <v>6500</v>
      </c>
      <c r="AH35" s="170">
        <f>AG35*C35</f>
        <v>6500</v>
      </c>
      <c r="AI35" s="169"/>
    </row>
    <row r="36" spans="1:35" ht="15.6" x14ac:dyDescent="0.3">
      <c r="A36" s="116" t="s">
        <v>202</v>
      </c>
      <c r="B36" s="117" t="s">
        <v>203</v>
      </c>
      <c r="C36" s="120"/>
      <c r="D36" s="120"/>
      <c r="E36" s="122"/>
      <c r="F36" s="124"/>
      <c r="I36" s="137"/>
      <c r="J36" s="137"/>
      <c r="K36" s="170"/>
      <c r="L36" s="170"/>
      <c r="M36" s="137"/>
      <c r="N36" s="170"/>
      <c r="O36" s="170"/>
      <c r="P36" s="170"/>
      <c r="Q36" s="170"/>
      <c r="R36" s="170"/>
      <c r="S36" s="170"/>
      <c r="T36" s="170"/>
      <c r="U36" s="170"/>
      <c r="V36" s="170"/>
      <c r="W36" s="170"/>
      <c r="X36" s="170"/>
      <c r="Y36" s="170"/>
      <c r="Z36" s="170"/>
      <c r="AA36" s="170"/>
      <c r="AB36" s="170"/>
      <c r="AC36" s="170"/>
      <c r="AD36" s="170"/>
      <c r="AE36" s="170"/>
      <c r="AF36" s="170"/>
      <c r="AG36" s="170"/>
      <c r="AH36" s="170"/>
      <c r="AI36" s="169"/>
    </row>
    <row r="37" spans="1:35" ht="15.6" x14ac:dyDescent="0.3">
      <c r="A37" s="116"/>
      <c r="B37" s="120" t="s">
        <v>204</v>
      </c>
      <c r="C37" s="117"/>
      <c r="D37" s="117"/>
      <c r="E37" s="116"/>
      <c r="F37" s="116"/>
      <c r="I37" s="137"/>
      <c r="J37" s="137"/>
      <c r="K37" s="170"/>
      <c r="L37" s="170"/>
      <c r="M37" s="137"/>
      <c r="N37" s="170"/>
      <c r="O37" s="170"/>
      <c r="P37" s="170"/>
      <c r="Q37" s="170"/>
      <c r="R37" s="170"/>
      <c r="S37" s="170"/>
      <c r="T37" s="170"/>
      <c r="U37" s="170"/>
      <c r="V37" s="170"/>
      <c r="W37" s="170"/>
      <c r="X37" s="170"/>
      <c r="Y37" s="170"/>
      <c r="Z37" s="170"/>
      <c r="AA37" s="170"/>
      <c r="AB37" s="170"/>
      <c r="AC37" s="170"/>
      <c r="AD37" s="170"/>
      <c r="AE37" s="170"/>
      <c r="AF37" s="170"/>
      <c r="AG37" s="170"/>
      <c r="AH37" s="170"/>
      <c r="AI37" s="169"/>
    </row>
    <row r="38" spans="1:35" ht="15.6" x14ac:dyDescent="0.3">
      <c r="A38" s="125">
        <v>1</v>
      </c>
      <c r="B38" s="118" t="s">
        <v>205</v>
      </c>
      <c r="C38" s="126">
        <v>1</v>
      </c>
      <c r="D38" s="118" t="s">
        <v>206</v>
      </c>
      <c r="E38" s="116"/>
      <c r="F38" s="116"/>
      <c r="I38" s="137"/>
      <c r="J38" s="137">
        <f>I38*C38</f>
        <v>0</v>
      </c>
      <c r="K38" s="170">
        <v>1000</v>
      </c>
      <c r="L38" s="170">
        <f>K38*C38</f>
        <v>1000</v>
      </c>
      <c r="M38" s="137">
        <v>7200</v>
      </c>
      <c r="N38" s="170">
        <f>M38*C38</f>
        <v>7200</v>
      </c>
      <c r="O38" s="170">
        <v>1000</v>
      </c>
      <c r="P38" s="170">
        <f>O38*C38</f>
        <v>1000</v>
      </c>
      <c r="Q38" s="170">
        <v>900</v>
      </c>
      <c r="R38" s="170">
        <f>Q38*C38</f>
        <v>900</v>
      </c>
      <c r="S38" s="170"/>
      <c r="T38" s="170">
        <f>S38*C38</f>
        <v>0</v>
      </c>
      <c r="U38" s="170">
        <v>3000</v>
      </c>
      <c r="V38" s="170">
        <f>U38*C38</f>
        <v>3000</v>
      </c>
      <c r="W38" s="170">
        <v>2000</v>
      </c>
      <c r="X38" s="170">
        <f>W38*C38</f>
        <v>2000</v>
      </c>
      <c r="Y38" s="170">
        <v>700</v>
      </c>
      <c r="Z38" s="170">
        <f>Y38*C38</f>
        <v>700</v>
      </c>
      <c r="AA38" s="170">
        <v>2000</v>
      </c>
      <c r="AB38" s="170">
        <f>AA38*C38</f>
        <v>2000</v>
      </c>
      <c r="AC38" s="170">
        <v>2000</v>
      </c>
      <c r="AD38" s="170">
        <f>AC38*C38</f>
        <v>2000</v>
      </c>
      <c r="AE38" s="170">
        <v>800</v>
      </c>
      <c r="AF38" s="170">
        <f>AE38*C38</f>
        <v>800</v>
      </c>
      <c r="AG38" s="170">
        <v>1200</v>
      </c>
      <c r="AH38" s="170">
        <f>AG38*C38</f>
        <v>1200</v>
      </c>
      <c r="AI38" s="169"/>
    </row>
    <row r="39" spans="1:35" ht="15.6" x14ac:dyDescent="0.3">
      <c r="A39" s="125">
        <f>A38+0.01</f>
        <v>1.01</v>
      </c>
      <c r="B39" s="118" t="s">
        <v>207</v>
      </c>
      <c r="C39" s="126">
        <v>1</v>
      </c>
      <c r="D39" s="118" t="s">
        <v>206</v>
      </c>
      <c r="E39" s="116"/>
      <c r="F39" s="116"/>
      <c r="I39" s="137"/>
      <c r="J39" s="137">
        <f>I39*C39</f>
        <v>0</v>
      </c>
      <c r="K39" s="170">
        <v>400</v>
      </c>
      <c r="L39" s="170">
        <f>K39*C39</f>
        <v>400</v>
      </c>
      <c r="M39" s="137">
        <v>1950</v>
      </c>
      <c r="N39" s="170">
        <f>M39*C39</f>
        <v>1950</v>
      </c>
      <c r="O39" s="170">
        <v>500</v>
      </c>
      <c r="P39" s="170">
        <f>O39*C39</f>
        <v>500</v>
      </c>
      <c r="Q39" s="170">
        <v>200</v>
      </c>
      <c r="R39" s="170">
        <f>Q39*C39</f>
        <v>200</v>
      </c>
      <c r="S39" s="170"/>
      <c r="T39" s="170">
        <f>S39*C39</f>
        <v>0</v>
      </c>
      <c r="U39" s="170">
        <v>500</v>
      </c>
      <c r="V39" s="170">
        <f>U39*C39</f>
        <v>500</v>
      </c>
      <c r="W39" s="170">
        <v>500</v>
      </c>
      <c r="X39" s="170">
        <f>W39*C39</f>
        <v>500</v>
      </c>
      <c r="Y39" s="170">
        <v>1200</v>
      </c>
      <c r="Z39" s="170">
        <f>Y39*C39</f>
        <v>1200</v>
      </c>
      <c r="AA39" s="170">
        <v>1500</v>
      </c>
      <c r="AB39" s="170">
        <f>AA39*C39</f>
        <v>1500</v>
      </c>
      <c r="AC39" s="170">
        <v>800</v>
      </c>
      <c r="AD39" s="170">
        <f>AC39*C39</f>
        <v>800</v>
      </c>
      <c r="AE39" s="170">
        <v>1200</v>
      </c>
      <c r="AF39" s="170">
        <f>AE39*C39</f>
        <v>1200</v>
      </c>
      <c r="AG39" s="170">
        <v>500</v>
      </c>
      <c r="AH39" s="170">
        <f>AG39*C39</f>
        <v>500</v>
      </c>
      <c r="AI39" s="169"/>
    </row>
    <row r="40" spans="1:35" ht="15.6" x14ac:dyDescent="0.3">
      <c r="A40" s="125"/>
      <c r="B40" s="129" t="s">
        <v>208</v>
      </c>
      <c r="C40" s="129"/>
      <c r="D40" s="129"/>
      <c r="E40" s="116"/>
      <c r="F40" s="116"/>
      <c r="I40" s="137"/>
      <c r="J40" s="137"/>
      <c r="K40" s="170"/>
      <c r="L40" s="170"/>
      <c r="M40" s="137"/>
      <c r="N40" s="170"/>
      <c r="O40" s="170"/>
      <c r="P40" s="170"/>
      <c r="Q40" s="170"/>
      <c r="R40" s="170"/>
      <c r="S40" s="170"/>
      <c r="T40" s="170"/>
      <c r="U40" s="170"/>
      <c r="V40" s="170"/>
      <c r="W40" s="170"/>
      <c r="X40" s="170"/>
      <c r="Y40" s="170"/>
      <c r="Z40" s="170"/>
      <c r="AA40" s="170"/>
      <c r="AB40" s="170"/>
      <c r="AC40" s="170"/>
      <c r="AD40" s="170"/>
      <c r="AE40" s="170"/>
      <c r="AF40" s="170"/>
      <c r="AG40" s="170"/>
      <c r="AH40" s="170"/>
      <c r="AI40" s="169"/>
    </row>
    <row r="41" spans="1:35" ht="15.6" x14ac:dyDescent="0.3">
      <c r="A41" s="125">
        <v>1.02</v>
      </c>
      <c r="B41" s="118" t="s">
        <v>209</v>
      </c>
      <c r="C41" s="126">
        <v>40</v>
      </c>
      <c r="D41" s="118" t="s">
        <v>210</v>
      </c>
      <c r="E41" s="116"/>
      <c r="F41" s="116"/>
      <c r="I41" s="137"/>
      <c r="J41" s="137">
        <f>I41*C41</f>
        <v>0</v>
      </c>
      <c r="K41" s="170">
        <v>160</v>
      </c>
      <c r="L41" s="170">
        <f>K41*C41</f>
        <v>6400</v>
      </c>
      <c r="M41" s="137">
        <v>175</v>
      </c>
      <c r="N41" s="170">
        <f>M41*C41</f>
        <v>7000</v>
      </c>
      <c r="O41" s="170">
        <v>180</v>
      </c>
      <c r="P41" s="170">
        <f>O41*C41</f>
        <v>7200</v>
      </c>
      <c r="Q41" s="170">
        <v>180</v>
      </c>
      <c r="R41" s="170">
        <f>Q41*C41</f>
        <v>7200</v>
      </c>
      <c r="S41" s="170"/>
      <c r="T41" s="170">
        <f>S41*C41</f>
        <v>0</v>
      </c>
      <c r="U41" s="170">
        <v>200</v>
      </c>
      <c r="V41" s="170">
        <f>U41*C41</f>
        <v>8000</v>
      </c>
      <c r="W41" s="170">
        <v>250</v>
      </c>
      <c r="X41" s="170">
        <f>W41*C41</f>
        <v>10000</v>
      </c>
      <c r="Y41" s="170">
        <v>250</v>
      </c>
      <c r="Z41" s="170">
        <f>Y41*C41</f>
        <v>10000</v>
      </c>
      <c r="AA41" s="170">
        <v>350</v>
      </c>
      <c r="AB41" s="170">
        <f>AA41*C41</f>
        <v>14000</v>
      </c>
      <c r="AC41" s="170">
        <v>245</v>
      </c>
      <c r="AD41" s="170">
        <f>AC41*C41</f>
        <v>9800</v>
      </c>
      <c r="AE41" s="170">
        <v>280</v>
      </c>
      <c r="AF41" s="170">
        <f>AE41*C41</f>
        <v>11200</v>
      </c>
      <c r="AG41" s="170">
        <v>200</v>
      </c>
      <c r="AH41" s="170">
        <f>AG41*C41</f>
        <v>8000</v>
      </c>
      <c r="AI41" s="169"/>
    </row>
    <row r="42" spans="1:35" ht="15.6" x14ac:dyDescent="0.3">
      <c r="A42" s="125">
        <f>A41+0.01</f>
        <v>1.03</v>
      </c>
      <c r="B42" s="118" t="s">
        <v>211</v>
      </c>
      <c r="C42" s="126">
        <v>160</v>
      </c>
      <c r="D42" s="118" t="s">
        <v>210</v>
      </c>
      <c r="E42" s="116"/>
      <c r="F42" s="116"/>
      <c r="I42" s="137"/>
      <c r="J42" s="137">
        <f>I42*C42</f>
        <v>0</v>
      </c>
      <c r="K42" s="170">
        <v>160</v>
      </c>
      <c r="L42" s="170">
        <f>K42*C42</f>
        <v>25600</v>
      </c>
      <c r="M42" s="137">
        <v>152</v>
      </c>
      <c r="N42" s="170">
        <f>M42*C42</f>
        <v>24320</v>
      </c>
      <c r="O42" s="170">
        <v>180</v>
      </c>
      <c r="P42" s="170">
        <f>O42*C42</f>
        <v>28800</v>
      </c>
      <c r="Q42" s="170">
        <v>230</v>
      </c>
      <c r="R42" s="170">
        <f>Q42*C42</f>
        <v>36800</v>
      </c>
      <c r="S42" s="170"/>
      <c r="T42" s="170">
        <f>S42*C42</f>
        <v>0</v>
      </c>
      <c r="U42" s="170">
        <v>150</v>
      </c>
      <c r="V42" s="170">
        <f>U42*C42</f>
        <v>24000</v>
      </c>
      <c r="W42" s="170">
        <v>300</v>
      </c>
      <c r="X42" s="170">
        <f>W42*C42</f>
        <v>48000</v>
      </c>
      <c r="Y42" s="170">
        <v>300</v>
      </c>
      <c r="Z42" s="170">
        <f>Y42*C42</f>
        <v>48000</v>
      </c>
      <c r="AA42" s="170">
        <v>350</v>
      </c>
      <c r="AB42" s="170">
        <f>AA42*C42</f>
        <v>56000</v>
      </c>
      <c r="AC42" s="170">
        <v>220</v>
      </c>
      <c r="AD42" s="170">
        <f>AC42*C42</f>
        <v>35200</v>
      </c>
      <c r="AE42" s="170">
        <v>320</v>
      </c>
      <c r="AF42" s="170">
        <f>AE42*C42</f>
        <v>51200</v>
      </c>
      <c r="AG42" s="170">
        <v>200</v>
      </c>
      <c r="AH42" s="170">
        <f>AG42*C42</f>
        <v>32000</v>
      </c>
      <c r="AI42" s="169"/>
    </row>
    <row r="43" spans="1:35" ht="15.6" x14ac:dyDescent="0.3">
      <c r="A43" s="125"/>
      <c r="B43" s="129" t="s">
        <v>212</v>
      </c>
      <c r="C43" s="129"/>
      <c r="D43" s="129"/>
      <c r="E43" s="116"/>
      <c r="F43" s="116"/>
      <c r="I43" s="137"/>
      <c r="J43" s="137"/>
      <c r="K43" s="170"/>
      <c r="L43" s="170"/>
      <c r="M43" s="137"/>
      <c r="N43" s="170"/>
      <c r="O43" s="170"/>
      <c r="P43" s="170"/>
      <c r="Q43" s="170"/>
      <c r="R43" s="170"/>
      <c r="S43" s="170"/>
      <c r="T43" s="170"/>
      <c r="U43" s="170"/>
      <c r="V43" s="170"/>
      <c r="W43" s="170"/>
      <c r="X43" s="170"/>
      <c r="Y43" s="170"/>
      <c r="Z43" s="170"/>
      <c r="AA43" s="170"/>
      <c r="AB43" s="170"/>
      <c r="AC43" s="170"/>
      <c r="AD43" s="170"/>
      <c r="AE43" s="170"/>
      <c r="AF43" s="170"/>
      <c r="AG43" s="170"/>
      <c r="AH43" s="170"/>
      <c r="AI43" s="169"/>
    </row>
    <row r="44" spans="1:35" ht="15.6" x14ac:dyDescent="0.3">
      <c r="A44" s="125">
        <v>1.04</v>
      </c>
      <c r="B44" s="118" t="s">
        <v>213</v>
      </c>
      <c r="C44" s="126">
        <v>1</v>
      </c>
      <c r="D44" s="118" t="s">
        <v>214</v>
      </c>
      <c r="E44" s="116"/>
      <c r="F44" s="116"/>
      <c r="I44" s="137"/>
      <c r="J44" s="137">
        <f>I44*C44</f>
        <v>0</v>
      </c>
      <c r="K44" s="170">
        <v>1000</v>
      </c>
      <c r="L44" s="170">
        <f>K44*C44</f>
        <v>1000</v>
      </c>
      <c r="M44" s="137">
        <v>1150</v>
      </c>
      <c r="N44" s="170">
        <f>M44*C44</f>
        <v>1150</v>
      </c>
      <c r="O44" s="170">
        <v>500</v>
      </c>
      <c r="P44" s="170">
        <f>O44*C44</f>
        <v>500</v>
      </c>
      <c r="Q44" s="170">
        <v>230</v>
      </c>
      <c r="R44" s="170">
        <f>Q44*C44</f>
        <v>230</v>
      </c>
      <c r="S44" s="170"/>
      <c r="T44" s="170">
        <f>S44*C44</f>
        <v>0</v>
      </c>
      <c r="U44" s="170">
        <v>1000</v>
      </c>
      <c r="V44" s="170">
        <f>U44*C44</f>
        <v>1000</v>
      </c>
      <c r="W44" s="170">
        <v>500</v>
      </c>
      <c r="X44" s="170">
        <f>W44*C44</f>
        <v>500</v>
      </c>
      <c r="Y44" s="170">
        <v>4000</v>
      </c>
      <c r="Z44" s="170">
        <f>Y44*C44</f>
        <v>4000</v>
      </c>
      <c r="AA44" s="170">
        <v>3500</v>
      </c>
      <c r="AB44" s="170">
        <f>AA44*C44</f>
        <v>3500</v>
      </c>
      <c r="AC44" s="170">
        <v>2000</v>
      </c>
      <c r="AD44" s="170">
        <f>AC44*C44</f>
        <v>2000</v>
      </c>
      <c r="AE44" s="170">
        <v>4000</v>
      </c>
      <c r="AF44" s="170">
        <f>AE44*C44</f>
        <v>4000</v>
      </c>
      <c r="AG44" s="170">
        <v>1000</v>
      </c>
      <c r="AH44" s="170">
        <f>AG44*C44</f>
        <v>1000</v>
      </c>
      <c r="AI44" s="169"/>
    </row>
    <row r="45" spans="1:35" ht="15.6" x14ac:dyDescent="0.3">
      <c r="A45" s="125"/>
      <c r="B45" s="414" t="s">
        <v>215</v>
      </c>
      <c r="C45" s="414"/>
      <c r="D45" s="414"/>
      <c r="E45" s="116"/>
      <c r="F45" s="116"/>
      <c r="I45" s="137"/>
      <c r="J45" s="137"/>
      <c r="K45" s="170"/>
      <c r="L45" s="170"/>
      <c r="M45" s="137"/>
      <c r="N45" s="170"/>
      <c r="O45" s="170"/>
      <c r="P45" s="170"/>
      <c r="Q45" s="170"/>
      <c r="R45" s="170"/>
      <c r="S45" s="170"/>
      <c r="T45" s="170"/>
      <c r="U45" s="170"/>
      <c r="V45" s="170"/>
      <c r="W45" s="170"/>
      <c r="X45" s="170"/>
      <c r="Y45" s="170"/>
      <c r="Z45" s="170"/>
      <c r="AA45" s="170"/>
      <c r="AB45" s="170"/>
      <c r="AC45" s="170"/>
      <c r="AD45" s="170"/>
      <c r="AE45" s="170"/>
      <c r="AF45" s="170"/>
      <c r="AG45" s="170"/>
      <c r="AH45" s="170"/>
      <c r="AI45" s="169"/>
    </row>
    <row r="46" spans="1:35" ht="15.6" x14ac:dyDescent="0.3">
      <c r="A46" s="125">
        <v>1.05</v>
      </c>
      <c r="B46" s="118" t="s">
        <v>216</v>
      </c>
      <c r="C46" s="126">
        <v>40</v>
      </c>
      <c r="D46" s="118" t="s">
        <v>210</v>
      </c>
      <c r="E46" s="116"/>
      <c r="F46" s="116"/>
      <c r="I46" s="137"/>
      <c r="J46" s="137">
        <f>I46*C46</f>
        <v>0</v>
      </c>
      <c r="K46" s="170">
        <v>15</v>
      </c>
      <c r="L46" s="170">
        <f>K46*C46</f>
        <v>600</v>
      </c>
      <c r="M46" s="137">
        <v>32</v>
      </c>
      <c r="N46" s="170">
        <f>M46*C46</f>
        <v>1280</v>
      </c>
      <c r="O46" s="170">
        <v>200</v>
      </c>
      <c r="P46" s="170">
        <f>O46*C46</f>
        <v>8000</v>
      </c>
      <c r="Q46" s="170">
        <v>210</v>
      </c>
      <c r="R46" s="170">
        <f>Q46*C46</f>
        <v>8400</v>
      </c>
      <c r="S46" s="170"/>
      <c r="T46" s="170">
        <f>S46*C46</f>
        <v>0</v>
      </c>
      <c r="U46" s="170">
        <v>100</v>
      </c>
      <c r="V46" s="170">
        <f>U46*C46</f>
        <v>4000</v>
      </c>
      <c r="W46" s="170">
        <v>10</v>
      </c>
      <c r="X46" s="170">
        <f>W46*C46</f>
        <v>400</v>
      </c>
      <c r="Y46" s="170">
        <v>16</v>
      </c>
      <c r="Z46" s="170">
        <f>Y46*C46</f>
        <v>640</v>
      </c>
      <c r="AA46" s="170">
        <v>50</v>
      </c>
      <c r="AB46" s="170">
        <f>AA46*C46</f>
        <v>2000</v>
      </c>
      <c r="AC46" s="170">
        <v>42</v>
      </c>
      <c r="AD46" s="170">
        <f>AC46*C46</f>
        <v>1680</v>
      </c>
      <c r="AE46" s="170">
        <v>15</v>
      </c>
      <c r="AF46" s="170">
        <f>AE46*C46</f>
        <v>600</v>
      </c>
      <c r="AG46" s="170">
        <v>55.5</v>
      </c>
      <c r="AH46" s="170">
        <f>AG46*C46</f>
        <v>2220</v>
      </c>
      <c r="AI46" s="169"/>
    </row>
    <row r="47" spans="1:35" ht="15.6" x14ac:dyDescent="0.3">
      <c r="A47" s="125">
        <f>A46+0.01</f>
        <v>1.06</v>
      </c>
      <c r="B47" s="118" t="s">
        <v>217</v>
      </c>
      <c r="C47" s="126">
        <v>100</v>
      </c>
      <c r="D47" s="118" t="s">
        <v>210</v>
      </c>
      <c r="E47" s="116"/>
      <c r="F47" s="116"/>
      <c r="I47" s="137"/>
      <c r="J47" s="137">
        <f>I47*C47</f>
        <v>0</v>
      </c>
      <c r="K47" s="170">
        <v>6</v>
      </c>
      <c r="L47" s="170">
        <f>K47*C47</f>
        <v>600</v>
      </c>
      <c r="M47" s="137">
        <v>35</v>
      </c>
      <c r="N47" s="170">
        <f>M47*C47</f>
        <v>3500</v>
      </c>
      <c r="O47" s="170">
        <v>20</v>
      </c>
      <c r="P47" s="170">
        <f>O47*C47</f>
        <v>2000</v>
      </c>
      <c r="Q47" s="170">
        <v>70</v>
      </c>
      <c r="R47" s="170">
        <f>Q47*C47</f>
        <v>7000</v>
      </c>
      <c r="S47" s="170"/>
      <c r="T47" s="170">
        <f>S47*C47</f>
        <v>0</v>
      </c>
      <c r="U47" s="170">
        <v>50</v>
      </c>
      <c r="V47" s="170">
        <f>U47*C47</f>
        <v>5000</v>
      </c>
      <c r="W47" s="170">
        <v>7</v>
      </c>
      <c r="X47" s="170">
        <f>W47*C47</f>
        <v>700</v>
      </c>
      <c r="Y47" s="170">
        <v>16</v>
      </c>
      <c r="Z47" s="170">
        <f>Y47*C47</f>
        <v>1600</v>
      </c>
      <c r="AA47" s="170">
        <v>120</v>
      </c>
      <c r="AB47" s="170">
        <f>AA47*C47</f>
        <v>12000</v>
      </c>
      <c r="AC47" s="170">
        <v>36</v>
      </c>
      <c r="AD47" s="170">
        <f>AC47*C47</f>
        <v>3600</v>
      </c>
      <c r="AE47" s="170">
        <v>15</v>
      </c>
      <c r="AF47" s="170">
        <f>AE47*C47</f>
        <v>1500</v>
      </c>
      <c r="AG47" s="170">
        <v>56</v>
      </c>
      <c r="AH47" s="170">
        <f>AG47*C47</f>
        <v>5600</v>
      </c>
      <c r="AI47" s="169"/>
    </row>
    <row r="48" spans="1:35" ht="15.6" x14ac:dyDescent="0.3">
      <c r="A48" s="125">
        <f>A47+0.01</f>
        <v>1.07</v>
      </c>
      <c r="B48" s="118" t="s">
        <v>218</v>
      </c>
      <c r="C48" s="126">
        <v>60</v>
      </c>
      <c r="D48" s="118" t="s">
        <v>210</v>
      </c>
      <c r="E48" s="116"/>
      <c r="F48" s="116"/>
      <c r="I48" s="137"/>
      <c r="J48" s="137">
        <f>I48*C48</f>
        <v>0</v>
      </c>
      <c r="K48" s="170">
        <v>6</v>
      </c>
      <c r="L48" s="170">
        <f>K48*C48</f>
        <v>360</v>
      </c>
      <c r="M48" s="137">
        <v>38</v>
      </c>
      <c r="N48" s="170">
        <f>M48*C48</f>
        <v>2280</v>
      </c>
      <c r="O48" s="170">
        <v>20</v>
      </c>
      <c r="P48" s="170">
        <f>O48*C48</f>
        <v>1200</v>
      </c>
      <c r="Q48" s="170">
        <v>76</v>
      </c>
      <c r="R48" s="170">
        <f>Q48*C48</f>
        <v>4560</v>
      </c>
      <c r="S48" s="170"/>
      <c r="T48" s="170">
        <f>S48*C48</f>
        <v>0</v>
      </c>
      <c r="U48" s="170">
        <v>60</v>
      </c>
      <c r="V48" s="170">
        <f>U48*C48</f>
        <v>3600</v>
      </c>
      <c r="W48" s="170">
        <v>8</v>
      </c>
      <c r="X48" s="170">
        <f>W48*C48</f>
        <v>480</v>
      </c>
      <c r="Y48" s="170">
        <v>16</v>
      </c>
      <c r="Z48" s="170">
        <f>Y48*C48</f>
        <v>960</v>
      </c>
      <c r="AA48" s="170">
        <v>120</v>
      </c>
      <c r="AB48" s="170">
        <f>AA48*C48</f>
        <v>7200</v>
      </c>
      <c r="AC48" s="170">
        <v>42</v>
      </c>
      <c r="AD48" s="170">
        <f>AC48*C48</f>
        <v>2520</v>
      </c>
      <c r="AE48" s="170">
        <v>15</v>
      </c>
      <c r="AF48" s="170">
        <f>AE48*C48</f>
        <v>900</v>
      </c>
      <c r="AG48" s="170">
        <v>60</v>
      </c>
      <c r="AH48" s="170">
        <f>AG48*C48</f>
        <v>3600</v>
      </c>
      <c r="AI48" s="169"/>
    </row>
    <row r="49" spans="1:35" ht="15.6" x14ac:dyDescent="0.3">
      <c r="A49" s="125">
        <f>A48+0.01</f>
        <v>1.08</v>
      </c>
      <c r="B49" s="118" t="s">
        <v>219</v>
      </c>
      <c r="C49" s="126">
        <v>200</v>
      </c>
      <c r="D49" s="118" t="s">
        <v>210</v>
      </c>
      <c r="E49" s="116"/>
      <c r="F49" s="116"/>
      <c r="I49" s="137"/>
      <c r="J49" s="137">
        <f>I49*C49</f>
        <v>0</v>
      </c>
      <c r="K49" s="170">
        <v>6</v>
      </c>
      <c r="L49" s="170">
        <f>K49*C49</f>
        <v>1200</v>
      </c>
      <c r="M49" s="137">
        <v>3.5</v>
      </c>
      <c r="N49" s="170">
        <f>M49*C49</f>
        <v>700</v>
      </c>
      <c r="O49" s="170">
        <v>25</v>
      </c>
      <c r="P49" s="170">
        <f>O49*C49</f>
        <v>5000</v>
      </c>
      <c r="Q49" s="170">
        <v>55</v>
      </c>
      <c r="R49" s="170">
        <f>Q49*C49</f>
        <v>11000</v>
      </c>
      <c r="S49" s="170"/>
      <c r="T49" s="170">
        <f>S49*C49</f>
        <v>0</v>
      </c>
      <c r="U49" s="170">
        <v>1</v>
      </c>
      <c r="V49" s="170">
        <f>U49*C49</f>
        <v>200</v>
      </c>
      <c r="W49" s="170">
        <v>5</v>
      </c>
      <c r="X49" s="170">
        <f>W49*C49</f>
        <v>1000</v>
      </c>
      <c r="Y49" s="170">
        <v>8</v>
      </c>
      <c r="Z49" s="170">
        <f>Y49*C49</f>
        <v>1600</v>
      </c>
      <c r="AA49" s="170">
        <v>20</v>
      </c>
      <c r="AB49" s="170">
        <f>AA49*C49</f>
        <v>4000</v>
      </c>
      <c r="AC49" s="170">
        <v>0.3</v>
      </c>
      <c r="AD49" s="170">
        <f>AC49*C49</f>
        <v>60</v>
      </c>
      <c r="AE49" s="170">
        <v>8</v>
      </c>
      <c r="AF49" s="170">
        <f>AE49*C49</f>
        <v>1600</v>
      </c>
      <c r="AG49" s="170">
        <v>2</v>
      </c>
      <c r="AH49" s="170">
        <f>AG49*C49</f>
        <v>400</v>
      </c>
      <c r="AI49" s="169"/>
    </row>
    <row r="50" spans="1:35" ht="15.6" x14ac:dyDescent="0.3">
      <c r="A50" s="125"/>
      <c r="B50" s="129" t="s">
        <v>220</v>
      </c>
      <c r="C50" s="129"/>
      <c r="D50" s="129"/>
      <c r="E50" s="116"/>
      <c r="F50" s="116"/>
      <c r="I50" s="137"/>
      <c r="J50" s="137"/>
      <c r="K50" s="170"/>
      <c r="L50" s="170"/>
      <c r="M50" s="137"/>
      <c r="N50" s="170"/>
      <c r="O50" s="170"/>
      <c r="P50" s="170"/>
      <c r="Q50" s="170"/>
      <c r="R50" s="170"/>
      <c r="S50" s="170"/>
      <c r="T50" s="170"/>
      <c r="U50" s="170"/>
      <c r="V50" s="170"/>
      <c r="W50" s="170"/>
      <c r="X50" s="170"/>
      <c r="Y50" s="170"/>
      <c r="Z50" s="170"/>
      <c r="AA50" s="170"/>
      <c r="AB50" s="170"/>
      <c r="AC50" s="170"/>
      <c r="AD50" s="170"/>
      <c r="AE50" s="170"/>
      <c r="AF50" s="170"/>
      <c r="AG50" s="170"/>
      <c r="AH50" s="170"/>
      <c r="AI50" s="169"/>
    </row>
    <row r="51" spans="1:35" ht="46.8" x14ac:dyDescent="0.3">
      <c r="A51" s="125">
        <v>1.0900000000000001</v>
      </c>
      <c r="B51" s="119" t="s">
        <v>221</v>
      </c>
      <c r="C51" s="126">
        <v>8</v>
      </c>
      <c r="D51" s="118" t="s">
        <v>234</v>
      </c>
      <c r="E51" s="116"/>
      <c r="F51" s="116"/>
      <c r="I51" s="137"/>
      <c r="J51" s="137">
        <f>I51*C51</f>
        <v>0</v>
      </c>
      <c r="K51" s="170">
        <v>26</v>
      </c>
      <c r="L51" s="170">
        <f>K51*C51</f>
        <v>208</v>
      </c>
      <c r="M51" s="137">
        <v>390</v>
      </c>
      <c r="N51" s="170">
        <f>M51*C51</f>
        <v>3120</v>
      </c>
      <c r="O51" s="170">
        <v>50</v>
      </c>
      <c r="P51" s="170">
        <f>O51*C51</f>
        <v>400</v>
      </c>
      <c r="Q51" s="170">
        <v>35</v>
      </c>
      <c r="R51" s="170">
        <f>Q51*C51</f>
        <v>280</v>
      </c>
      <c r="S51" s="170"/>
      <c r="T51" s="170">
        <f>S51*C51</f>
        <v>0</v>
      </c>
      <c r="U51" s="170">
        <v>300</v>
      </c>
      <c r="V51" s="170">
        <f>U51*C51</f>
        <v>2400</v>
      </c>
      <c r="W51" s="170">
        <v>300</v>
      </c>
      <c r="X51" s="170">
        <f>W51*C51</f>
        <v>2400</v>
      </c>
      <c r="Y51" s="170">
        <v>400</v>
      </c>
      <c r="Z51" s="170">
        <f>Y51*C51</f>
        <v>3200</v>
      </c>
      <c r="AA51" s="170">
        <v>400</v>
      </c>
      <c r="AB51" s="170">
        <f>AA51*C51</f>
        <v>3200</v>
      </c>
      <c r="AC51" s="170">
        <v>120</v>
      </c>
      <c r="AD51" s="170">
        <f>AC51*C51</f>
        <v>960</v>
      </c>
      <c r="AE51" s="170">
        <v>415</v>
      </c>
      <c r="AF51" s="170">
        <f>AE51*C51</f>
        <v>3320</v>
      </c>
      <c r="AG51" s="170">
        <v>300</v>
      </c>
      <c r="AH51" s="170">
        <f>AG51*C51</f>
        <v>2400</v>
      </c>
      <c r="AI51" s="169"/>
    </row>
    <row r="52" spans="1:35" ht="15.6" x14ac:dyDescent="0.3">
      <c r="A52" s="125">
        <f>A51+0.01</f>
        <v>1.1000000000000001</v>
      </c>
      <c r="B52" s="118" t="s">
        <v>222</v>
      </c>
      <c r="C52" s="126">
        <v>12</v>
      </c>
      <c r="D52" s="118" t="s">
        <v>223</v>
      </c>
      <c r="E52" s="116"/>
      <c r="F52" s="116"/>
      <c r="I52" s="137"/>
      <c r="J52" s="137">
        <f>I52*C52</f>
        <v>0</v>
      </c>
      <c r="K52" s="170">
        <v>50</v>
      </c>
      <c r="L52" s="170">
        <f>K52*C52</f>
        <v>600</v>
      </c>
      <c r="M52" s="137">
        <v>110</v>
      </c>
      <c r="N52" s="170">
        <f>M52*C52</f>
        <v>1320</v>
      </c>
      <c r="O52" s="170">
        <v>40</v>
      </c>
      <c r="P52" s="170">
        <f>O52*C52</f>
        <v>480</v>
      </c>
      <c r="Q52" s="170">
        <v>80</v>
      </c>
      <c r="R52" s="170">
        <f>Q52*C52</f>
        <v>960</v>
      </c>
      <c r="S52" s="170"/>
      <c r="T52" s="170">
        <f>S52*C52</f>
        <v>0</v>
      </c>
      <c r="U52" s="170">
        <v>50</v>
      </c>
      <c r="V52" s="170">
        <f>U52*C52</f>
        <v>600</v>
      </c>
      <c r="W52" s="170">
        <v>80</v>
      </c>
      <c r="X52" s="170">
        <f>W52*C52</f>
        <v>960</v>
      </c>
      <c r="Y52" s="170">
        <v>45</v>
      </c>
      <c r="Z52" s="170">
        <f>Y52*C52</f>
        <v>540</v>
      </c>
      <c r="AA52" s="170">
        <v>350</v>
      </c>
      <c r="AB52" s="170">
        <f>AA52*C52</f>
        <v>4200</v>
      </c>
      <c r="AC52" s="170">
        <v>40</v>
      </c>
      <c r="AD52" s="170">
        <f>AC52*C52</f>
        <v>480</v>
      </c>
      <c r="AE52" s="170">
        <v>40</v>
      </c>
      <c r="AF52" s="170">
        <f>AE52*C52</f>
        <v>480</v>
      </c>
      <c r="AG52" s="170">
        <v>87</v>
      </c>
      <c r="AH52" s="170">
        <f>AG52*C52</f>
        <v>1044</v>
      </c>
      <c r="AI52" s="169"/>
    </row>
    <row r="53" spans="1:35" ht="18" x14ac:dyDescent="0.3">
      <c r="A53" s="125">
        <f>A52+0.01</f>
        <v>1.1100000000000001</v>
      </c>
      <c r="B53" s="118" t="s">
        <v>224</v>
      </c>
      <c r="C53" s="126">
        <v>2</v>
      </c>
      <c r="D53" s="118" t="s">
        <v>234</v>
      </c>
      <c r="E53" s="116"/>
      <c r="F53" s="116"/>
      <c r="I53" s="137"/>
      <c r="J53" s="137">
        <f>I53*C53</f>
        <v>0</v>
      </c>
      <c r="K53" s="170">
        <v>200</v>
      </c>
      <c r="L53" s="170">
        <f>K53*C53</f>
        <v>400</v>
      </c>
      <c r="M53" s="137">
        <v>490</v>
      </c>
      <c r="N53" s="170">
        <f>M53*C53</f>
        <v>980</v>
      </c>
      <c r="O53" s="170">
        <v>200</v>
      </c>
      <c r="P53" s="170">
        <f>O53*C53</f>
        <v>400</v>
      </c>
      <c r="Q53" s="170">
        <v>185</v>
      </c>
      <c r="R53" s="170">
        <f>Q53*C53</f>
        <v>370</v>
      </c>
      <c r="S53" s="170"/>
      <c r="T53" s="170">
        <f>S53*C53</f>
        <v>0</v>
      </c>
      <c r="U53" s="170">
        <v>200</v>
      </c>
      <c r="V53" s="170">
        <f>U53*C53</f>
        <v>400</v>
      </c>
      <c r="W53" s="170">
        <v>100</v>
      </c>
      <c r="X53" s="170">
        <f>W53*C53</f>
        <v>200</v>
      </c>
      <c r="Y53" s="170">
        <v>40</v>
      </c>
      <c r="Z53" s="170">
        <f>Y53*C53</f>
        <v>80</v>
      </c>
      <c r="AA53" s="170">
        <v>400</v>
      </c>
      <c r="AB53" s="170">
        <f>AA53*C53</f>
        <v>800</v>
      </c>
      <c r="AC53" s="170">
        <v>150</v>
      </c>
      <c r="AD53" s="170">
        <f>AC53*C53</f>
        <v>300</v>
      </c>
      <c r="AE53" s="170">
        <v>50</v>
      </c>
      <c r="AF53" s="170">
        <f>AE53*C53</f>
        <v>100</v>
      </c>
      <c r="AG53" s="170">
        <v>400</v>
      </c>
      <c r="AH53" s="170">
        <f>AG53*C53</f>
        <v>800</v>
      </c>
      <c r="AI53" s="169"/>
    </row>
    <row r="54" spans="1:35" ht="15.6" x14ac:dyDescent="0.3">
      <c r="A54" s="125">
        <f>A53+0.01</f>
        <v>1.1200000000000001</v>
      </c>
      <c r="B54" s="118" t="s">
        <v>225</v>
      </c>
      <c r="C54" s="126">
        <v>1</v>
      </c>
      <c r="D54" s="118" t="s">
        <v>206</v>
      </c>
      <c r="E54" s="116"/>
      <c r="F54" s="116"/>
      <c r="I54" s="137"/>
      <c r="J54" s="137">
        <f>I54*C54</f>
        <v>0</v>
      </c>
      <c r="K54" s="170">
        <v>200</v>
      </c>
      <c r="L54" s="170">
        <f>K54*C54</f>
        <v>200</v>
      </c>
      <c r="M54" s="137">
        <v>350</v>
      </c>
      <c r="N54" s="170">
        <f>M54*C54</f>
        <v>350</v>
      </c>
      <c r="O54" s="170">
        <v>250</v>
      </c>
      <c r="P54" s="170">
        <f>O54*C54</f>
        <v>250</v>
      </c>
      <c r="Q54" s="170">
        <v>120</v>
      </c>
      <c r="R54" s="170">
        <f>Q54*C54</f>
        <v>120</v>
      </c>
      <c r="S54" s="170"/>
      <c r="T54" s="170">
        <f>S54*C54</f>
        <v>0</v>
      </c>
      <c r="U54" s="170">
        <v>300</v>
      </c>
      <c r="V54" s="170">
        <f>U54*C54</f>
        <v>300</v>
      </c>
      <c r="W54" s="170">
        <v>100</v>
      </c>
      <c r="X54" s="170">
        <f>W54*C54</f>
        <v>100</v>
      </c>
      <c r="Y54" s="170">
        <v>300</v>
      </c>
      <c r="Z54" s="170">
        <f>Y54*C54</f>
        <v>300</v>
      </c>
      <c r="AA54" s="170">
        <v>5000</v>
      </c>
      <c r="AB54" s="170">
        <f>AA54*C54</f>
        <v>5000</v>
      </c>
      <c r="AC54" s="170">
        <v>100</v>
      </c>
      <c r="AD54" s="170">
        <f>AC54*C54</f>
        <v>100</v>
      </c>
      <c r="AE54" s="170">
        <v>400</v>
      </c>
      <c r="AF54" s="170">
        <f>AE54*C54</f>
        <v>400</v>
      </c>
      <c r="AG54" s="170">
        <v>700</v>
      </c>
      <c r="AH54" s="170">
        <f>AG54*C54</f>
        <v>700</v>
      </c>
      <c r="AI54" s="169"/>
    </row>
    <row r="55" spans="1:35" ht="15.6" x14ac:dyDescent="0.3">
      <c r="A55" s="125"/>
      <c r="B55" s="129" t="s">
        <v>226</v>
      </c>
      <c r="C55" s="129"/>
      <c r="D55" s="129"/>
      <c r="E55" s="116"/>
      <c r="F55" s="116"/>
      <c r="I55" s="137"/>
      <c r="J55" s="137"/>
      <c r="K55" s="170"/>
      <c r="L55" s="170"/>
      <c r="M55" s="137"/>
      <c r="N55" s="170"/>
      <c r="O55" s="170"/>
      <c r="P55" s="170"/>
      <c r="Q55" s="170"/>
      <c r="R55" s="170"/>
      <c r="S55" s="170"/>
      <c r="T55" s="170"/>
      <c r="U55" s="170"/>
      <c r="V55" s="170"/>
      <c r="W55" s="170"/>
      <c r="X55" s="170"/>
      <c r="Y55" s="170"/>
      <c r="Z55" s="170"/>
      <c r="AA55" s="170"/>
      <c r="AB55" s="170"/>
      <c r="AC55" s="170">
        <v>8</v>
      </c>
      <c r="AD55" s="170"/>
      <c r="AE55" s="170"/>
      <c r="AF55" s="170"/>
      <c r="AG55" s="170"/>
      <c r="AH55" s="170"/>
      <c r="AI55" s="169"/>
    </row>
    <row r="56" spans="1:35" ht="15.6" x14ac:dyDescent="0.3">
      <c r="A56" s="125">
        <v>1.1299999999999999</v>
      </c>
      <c r="B56" s="118" t="s">
        <v>227</v>
      </c>
      <c r="C56" s="126">
        <v>72</v>
      </c>
      <c r="D56" s="118" t="s">
        <v>223</v>
      </c>
      <c r="E56" s="116"/>
      <c r="F56" s="116"/>
      <c r="I56" s="137"/>
      <c r="J56" s="137">
        <f>I56*C56</f>
        <v>0</v>
      </c>
      <c r="K56" s="170">
        <v>50</v>
      </c>
      <c r="L56" s="170">
        <f>K56*C56</f>
        <v>3600</v>
      </c>
      <c r="M56" s="137">
        <v>30</v>
      </c>
      <c r="N56" s="170">
        <f>M56*C56</f>
        <v>2160</v>
      </c>
      <c r="O56" s="170">
        <v>15</v>
      </c>
      <c r="P56" s="170">
        <f>O56*C56</f>
        <v>1080</v>
      </c>
      <c r="Q56" s="170">
        <v>120</v>
      </c>
      <c r="R56" s="170">
        <f>Q56*C56</f>
        <v>8640</v>
      </c>
      <c r="S56" s="170"/>
      <c r="T56" s="170">
        <f>S56*C56</f>
        <v>0</v>
      </c>
      <c r="U56" s="170">
        <v>50</v>
      </c>
      <c r="V56" s="170">
        <f>U56*C56</f>
        <v>3600</v>
      </c>
      <c r="W56" s="170">
        <v>10</v>
      </c>
      <c r="X56" s="170">
        <f>W56*C56</f>
        <v>720</v>
      </c>
      <c r="Y56" s="170">
        <v>30</v>
      </c>
      <c r="Z56" s="170">
        <f>Y56*C56</f>
        <v>2160</v>
      </c>
      <c r="AA56" s="170">
        <v>30</v>
      </c>
      <c r="AB56" s="170">
        <f>AA56*C56</f>
        <v>2160</v>
      </c>
      <c r="AC56" s="170">
        <v>8</v>
      </c>
      <c r="AD56" s="170">
        <f>AC56*C56</f>
        <v>576</v>
      </c>
      <c r="AE56" s="170">
        <v>20</v>
      </c>
      <c r="AF56" s="170">
        <f>AE56*C56</f>
        <v>1440</v>
      </c>
      <c r="AG56" s="170">
        <v>15</v>
      </c>
      <c r="AH56" s="170">
        <f>AG56*C56</f>
        <v>1080</v>
      </c>
      <c r="AI56" s="169"/>
    </row>
    <row r="57" spans="1:35" ht="15.6" x14ac:dyDescent="0.3">
      <c r="A57" s="125">
        <f>A56+0.01</f>
        <v>1.1399999999999999</v>
      </c>
      <c r="B57" s="118" t="s">
        <v>228</v>
      </c>
      <c r="C57" s="126">
        <v>24</v>
      </c>
      <c r="D57" s="118" t="s">
        <v>223</v>
      </c>
      <c r="E57" s="116"/>
      <c r="F57" s="116"/>
      <c r="I57" s="137"/>
      <c r="J57" s="137">
        <f>I57*C57</f>
        <v>0</v>
      </c>
      <c r="K57" s="170">
        <v>45</v>
      </c>
      <c r="L57" s="170">
        <f>K57*C57</f>
        <v>1080</v>
      </c>
      <c r="M57" s="137">
        <v>30</v>
      </c>
      <c r="N57" s="170">
        <f>M57*C57</f>
        <v>720</v>
      </c>
      <c r="O57" s="170">
        <v>20</v>
      </c>
      <c r="P57" s="170">
        <f>O57*C57</f>
        <v>480</v>
      </c>
      <c r="Q57" s="170">
        <v>90</v>
      </c>
      <c r="R57" s="170">
        <f>Q57*C57</f>
        <v>2160</v>
      </c>
      <c r="S57" s="170"/>
      <c r="T57" s="170">
        <f>S57*C57</f>
        <v>0</v>
      </c>
      <c r="U57" s="170">
        <v>10</v>
      </c>
      <c r="V57" s="170">
        <f>U57*C57</f>
        <v>240</v>
      </c>
      <c r="W57" s="170">
        <v>10</v>
      </c>
      <c r="X57" s="170">
        <f>W57*C57</f>
        <v>240</v>
      </c>
      <c r="Y57" s="170">
        <v>10</v>
      </c>
      <c r="Z57" s="170">
        <f>Y57*C57</f>
        <v>240</v>
      </c>
      <c r="AA57" s="170">
        <v>30</v>
      </c>
      <c r="AB57" s="170">
        <f>AA57*C57</f>
        <v>720</v>
      </c>
      <c r="AC57" s="170">
        <v>6</v>
      </c>
      <c r="AD57" s="170">
        <f>AC57*C57</f>
        <v>144</v>
      </c>
      <c r="AE57" s="170">
        <v>20</v>
      </c>
      <c r="AF57" s="170">
        <f>AE57*C57</f>
        <v>480</v>
      </c>
      <c r="AG57" s="170">
        <v>15</v>
      </c>
      <c r="AH57" s="170">
        <f>AG57*C57</f>
        <v>360</v>
      </c>
      <c r="AI57" s="169"/>
    </row>
    <row r="58" spans="1:35" ht="15.6" x14ac:dyDescent="0.3">
      <c r="A58" s="125">
        <f>A57+0.01</f>
        <v>1.1499999999999999</v>
      </c>
      <c r="B58" s="118" t="s">
        <v>229</v>
      </c>
      <c r="C58" s="126">
        <v>15</v>
      </c>
      <c r="D58" s="118" t="s">
        <v>223</v>
      </c>
      <c r="E58" s="116"/>
      <c r="F58" s="116"/>
      <c r="I58" s="137"/>
      <c r="J58" s="137">
        <f>I58*C58</f>
        <v>0</v>
      </c>
      <c r="K58" s="170">
        <v>33</v>
      </c>
      <c r="L58" s="170">
        <f>K58*C58</f>
        <v>495</v>
      </c>
      <c r="M58" s="137">
        <v>30</v>
      </c>
      <c r="N58" s="170">
        <f>M58*C58</f>
        <v>450</v>
      </c>
      <c r="O58" s="170">
        <v>20</v>
      </c>
      <c r="P58" s="170">
        <f>O58*C58</f>
        <v>300</v>
      </c>
      <c r="Q58" s="170">
        <v>80</v>
      </c>
      <c r="R58" s="170">
        <f>Q58*C58</f>
        <v>1200</v>
      </c>
      <c r="S58" s="170"/>
      <c r="T58" s="170">
        <f>S58*C58</f>
        <v>0</v>
      </c>
      <c r="U58" s="170">
        <v>50</v>
      </c>
      <c r="V58" s="170">
        <f>U58*C58</f>
        <v>750</v>
      </c>
      <c r="W58" s="170">
        <v>5</v>
      </c>
      <c r="X58" s="170">
        <f>W58*C58</f>
        <v>75</v>
      </c>
      <c r="Y58" s="170">
        <v>10</v>
      </c>
      <c r="Z58" s="170">
        <f>Y58*C58</f>
        <v>150</v>
      </c>
      <c r="AA58" s="170">
        <v>40</v>
      </c>
      <c r="AB58" s="170">
        <f>AA58*C58</f>
        <v>600</v>
      </c>
      <c r="AC58" s="170">
        <v>6</v>
      </c>
      <c r="AD58" s="170">
        <f>AC58*C58</f>
        <v>90</v>
      </c>
      <c r="AE58" s="170">
        <v>20</v>
      </c>
      <c r="AF58" s="170">
        <f>AE58*C58</f>
        <v>300</v>
      </c>
      <c r="AG58" s="170">
        <v>15</v>
      </c>
      <c r="AH58" s="170">
        <f>AG58*C58</f>
        <v>225</v>
      </c>
      <c r="AI58" s="169"/>
    </row>
    <row r="59" spans="1:35" ht="15.6" x14ac:dyDescent="0.3">
      <c r="A59" s="125">
        <f>A58+0.01</f>
        <v>1.1599999999999999</v>
      </c>
      <c r="B59" s="118" t="s">
        <v>230</v>
      </c>
      <c r="C59" s="126">
        <v>1</v>
      </c>
      <c r="D59" s="118" t="s">
        <v>231</v>
      </c>
      <c r="E59" s="116"/>
      <c r="F59" s="116"/>
      <c r="I59" s="137"/>
      <c r="J59" s="137">
        <f>I59*C59</f>
        <v>0</v>
      </c>
      <c r="K59" s="170">
        <v>55</v>
      </c>
      <c r="L59" s="170">
        <f>K59*C59</f>
        <v>55</v>
      </c>
      <c r="M59" s="137">
        <v>250</v>
      </c>
      <c r="N59" s="170">
        <f>M59*C59</f>
        <v>250</v>
      </c>
      <c r="O59" s="170">
        <v>200</v>
      </c>
      <c r="P59" s="170">
        <f>O59*C59</f>
        <v>200</v>
      </c>
      <c r="Q59" s="170">
        <v>220</v>
      </c>
      <c r="R59" s="170">
        <f>Q59*C59</f>
        <v>220</v>
      </c>
      <c r="S59" s="170"/>
      <c r="T59" s="170">
        <f>S59*C59</f>
        <v>0</v>
      </c>
      <c r="U59" s="170">
        <v>200</v>
      </c>
      <c r="V59" s="170">
        <f>U59*C59</f>
        <v>200</v>
      </c>
      <c r="W59" s="170">
        <v>100</v>
      </c>
      <c r="X59" s="170">
        <f>W59*C59</f>
        <v>100</v>
      </c>
      <c r="Y59" s="170">
        <v>400</v>
      </c>
      <c r="Z59" s="170">
        <f>Y59*C59</f>
        <v>400</v>
      </c>
      <c r="AA59" s="170">
        <v>1800</v>
      </c>
      <c r="AB59" s="170">
        <f>AA59*C59</f>
        <v>1800</v>
      </c>
      <c r="AC59" s="170">
        <v>300</v>
      </c>
      <c r="AD59" s="170">
        <f>AC59*C59</f>
        <v>300</v>
      </c>
      <c r="AE59" s="170">
        <v>500</v>
      </c>
      <c r="AF59" s="170">
        <f>AE59*C59</f>
        <v>500</v>
      </c>
      <c r="AG59" s="170">
        <v>150</v>
      </c>
      <c r="AH59" s="170">
        <f>AG59*C59</f>
        <v>150</v>
      </c>
      <c r="AI59" s="169"/>
    </row>
    <row r="60" spans="1:35" ht="15.6" x14ac:dyDescent="0.3">
      <c r="A60" s="125">
        <f>A59+0.01</f>
        <v>1.17</v>
      </c>
      <c r="B60" s="118" t="s">
        <v>232</v>
      </c>
      <c r="C60" s="126">
        <v>1</v>
      </c>
      <c r="D60" s="118" t="s">
        <v>206</v>
      </c>
      <c r="E60" s="116"/>
      <c r="F60" s="116"/>
      <c r="I60" s="137"/>
      <c r="J60" s="137">
        <f>I60*C60</f>
        <v>0</v>
      </c>
      <c r="K60" s="170">
        <v>200</v>
      </c>
      <c r="L60" s="170">
        <f>K60*C60</f>
        <v>200</v>
      </c>
      <c r="M60" s="137">
        <v>850</v>
      </c>
      <c r="N60" s="170">
        <f>M60*C60</f>
        <v>850</v>
      </c>
      <c r="O60" s="170">
        <v>500</v>
      </c>
      <c r="P60" s="170">
        <f>O60*C60</f>
        <v>500</v>
      </c>
      <c r="Q60" s="170">
        <v>800</v>
      </c>
      <c r="R60" s="170">
        <f>Q60*C60</f>
        <v>800</v>
      </c>
      <c r="S60" s="170"/>
      <c r="T60" s="170">
        <f>S60*C60</f>
        <v>0</v>
      </c>
      <c r="U60" s="170">
        <v>800</v>
      </c>
      <c r="V60" s="170">
        <f>U60*C60</f>
        <v>800</v>
      </c>
      <c r="W60" s="170">
        <v>100</v>
      </c>
      <c r="X60" s="170">
        <f>W60*C60</f>
        <v>100</v>
      </c>
      <c r="Y60" s="170">
        <v>1500</v>
      </c>
      <c r="Z60" s="170">
        <f>Y60*C60</f>
        <v>1500</v>
      </c>
      <c r="AA60" s="170">
        <v>2800</v>
      </c>
      <c r="AB60" s="170">
        <f>AA60*C60</f>
        <v>2800</v>
      </c>
      <c r="AC60" s="170">
        <v>200</v>
      </c>
      <c r="AD60" s="170">
        <f>AC60*C60</f>
        <v>200</v>
      </c>
      <c r="AE60" s="170">
        <v>2000</v>
      </c>
      <c r="AF60" s="170">
        <f>AE60*C60</f>
        <v>2000</v>
      </c>
      <c r="AG60" s="170">
        <v>100</v>
      </c>
      <c r="AH60" s="170">
        <f>AG60*C60</f>
        <v>100</v>
      </c>
      <c r="AI60" s="169"/>
    </row>
    <row r="61" spans="1:35" ht="15.6" x14ac:dyDescent="0.3">
      <c r="A61" s="116"/>
      <c r="B61" s="120" t="s">
        <v>233</v>
      </c>
      <c r="C61" s="120"/>
      <c r="D61" s="120"/>
      <c r="E61" s="121"/>
      <c r="F61" s="127">
        <f>SUM(F37:F60)</f>
        <v>0</v>
      </c>
      <c r="I61" s="154"/>
      <c r="J61" s="154">
        <f>SUM(J37:J60)</f>
        <v>0</v>
      </c>
      <c r="K61" s="171"/>
      <c r="L61" s="171">
        <f>SUM(L37:L60)</f>
        <v>43998</v>
      </c>
      <c r="M61" s="154"/>
      <c r="N61" s="171">
        <f>SUM(N37:N60)</f>
        <v>59580</v>
      </c>
      <c r="O61" s="171"/>
      <c r="P61" s="171">
        <f>SUM(P37:P60)</f>
        <v>58290</v>
      </c>
      <c r="Q61" s="171"/>
      <c r="R61" s="171">
        <f>SUM(R37:R60)</f>
        <v>91040</v>
      </c>
      <c r="S61" s="171"/>
      <c r="T61" s="171">
        <f>SUM(T37:T60)</f>
        <v>0</v>
      </c>
      <c r="U61" s="171"/>
      <c r="V61" s="171">
        <f>SUM(V37:V60)</f>
        <v>58590</v>
      </c>
      <c r="W61" s="171"/>
      <c r="X61" s="171">
        <f>SUM(X37:X60)</f>
        <v>68475</v>
      </c>
      <c r="Y61" s="171"/>
      <c r="Z61" s="171">
        <f>SUM(Z37:Z60)</f>
        <v>77270</v>
      </c>
      <c r="AA61" s="171"/>
      <c r="AB61" s="171">
        <f>SUM(AB37:AB60)</f>
        <v>123480</v>
      </c>
      <c r="AC61" s="171"/>
      <c r="AD61" s="171">
        <f>SUM(AD37:AD60)</f>
        <v>60810</v>
      </c>
      <c r="AE61" s="171"/>
      <c r="AF61" s="171">
        <f>SUM(AF37:AF60)</f>
        <v>82020</v>
      </c>
      <c r="AG61" s="171"/>
      <c r="AH61" s="171">
        <f>SUM(AH37:AH60)</f>
        <v>61379</v>
      </c>
      <c r="AI61" s="169"/>
    </row>
    <row r="62" spans="1:35" ht="16.2" thickBot="1" x14ac:dyDescent="0.35">
      <c r="A62" s="116"/>
      <c r="B62" s="117" t="s">
        <v>243</v>
      </c>
      <c r="C62" s="116"/>
      <c r="D62" s="116"/>
      <c r="E62" s="116"/>
      <c r="F62" s="128">
        <f>F61+F35</f>
        <v>0</v>
      </c>
      <c r="I62" s="154"/>
      <c r="J62" s="157">
        <f>J61+J35</f>
        <v>0</v>
      </c>
      <c r="K62" s="171"/>
      <c r="L62" s="159">
        <f>L61+L35</f>
        <v>50998</v>
      </c>
      <c r="M62" s="154"/>
      <c r="N62" s="159">
        <f>N61+N35</f>
        <v>62580</v>
      </c>
      <c r="O62" s="171"/>
      <c r="P62" s="159">
        <f>P61+P35</f>
        <v>61290</v>
      </c>
      <c r="Q62" s="171"/>
      <c r="R62" s="159">
        <f>R61+R35</f>
        <v>98093.33</v>
      </c>
      <c r="S62" s="171"/>
      <c r="T62" s="159">
        <f>T61+T35</f>
        <v>0</v>
      </c>
      <c r="U62" s="171"/>
      <c r="V62" s="159">
        <f>V61+V35</f>
        <v>61590</v>
      </c>
      <c r="W62" s="171"/>
      <c r="X62" s="159">
        <f>X61+X35</f>
        <v>78475</v>
      </c>
      <c r="Y62" s="171"/>
      <c r="Z62" s="159">
        <f>Z61+Z35</f>
        <v>79770</v>
      </c>
      <c r="AA62" s="171"/>
      <c r="AB62" s="159">
        <f>AB61+AB35</f>
        <v>129280</v>
      </c>
      <c r="AC62" s="171"/>
      <c r="AD62" s="159">
        <f>AD61+AD35</f>
        <v>63310</v>
      </c>
      <c r="AE62" s="171"/>
      <c r="AF62" s="159">
        <f>AF61+AF35</f>
        <v>85020</v>
      </c>
      <c r="AG62" s="171"/>
      <c r="AH62" s="159">
        <f>AH61+AH35</f>
        <v>67879</v>
      </c>
      <c r="AI62" s="169"/>
    </row>
    <row r="63" spans="1:35" ht="15.6" x14ac:dyDescent="0.3">
      <c r="A63" s="387" t="s">
        <v>195</v>
      </c>
      <c r="B63" s="388"/>
      <c r="C63" s="388"/>
      <c r="D63" s="388"/>
      <c r="E63" s="388"/>
      <c r="F63" s="389"/>
      <c r="I63" s="137"/>
      <c r="J63" s="137"/>
      <c r="K63" s="137"/>
      <c r="L63" s="137"/>
      <c r="M63" s="137"/>
      <c r="N63" s="170"/>
      <c r="O63" s="170"/>
      <c r="P63" s="170"/>
      <c r="Q63" s="170"/>
      <c r="R63" s="170"/>
      <c r="S63" s="170"/>
      <c r="T63" s="170"/>
      <c r="U63" s="170"/>
      <c r="V63" s="170"/>
      <c r="W63" s="170"/>
      <c r="X63" s="170"/>
      <c r="Y63" s="170"/>
      <c r="Z63" s="170"/>
      <c r="AA63" s="170"/>
      <c r="AB63" s="170"/>
      <c r="AC63" s="170"/>
      <c r="AD63" s="170"/>
      <c r="AE63" s="170"/>
      <c r="AF63" s="170"/>
      <c r="AG63" s="170"/>
      <c r="AH63" s="170"/>
      <c r="AI63" s="169"/>
    </row>
    <row r="64" spans="1:35" x14ac:dyDescent="0.3">
      <c r="A64" s="405" t="s">
        <v>93</v>
      </c>
      <c r="B64" s="406"/>
      <c r="C64" s="406"/>
      <c r="D64" s="406"/>
      <c r="E64" s="406"/>
      <c r="F64" s="407"/>
      <c r="I64" s="137"/>
      <c r="J64" s="137"/>
      <c r="K64" s="137"/>
      <c r="L64" s="137"/>
      <c r="M64" s="137"/>
      <c r="N64" s="170"/>
      <c r="O64" s="170"/>
      <c r="P64" s="170"/>
      <c r="Q64" s="170"/>
      <c r="R64" s="170"/>
      <c r="S64" s="170"/>
      <c r="T64" s="170"/>
      <c r="U64" s="170"/>
      <c r="V64" s="170"/>
      <c r="W64" s="170"/>
      <c r="X64" s="170"/>
      <c r="Y64" s="170"/>
      <c r="Z64" s="170"/>
      <c r="AA64" s="170"/>
      <c r="AB64" s="170"/>
      <c r="AC64" s="170"/>
      <c r="AD64" s="170"/>
      <c r="AE64" s="170"/>
      <c r="AF64" s="170"/>
      <c r="AG64" s="170"/>
      <c r="AH64" s="170"/>
      <c r="AI64" s="169"/>
    </row>
    <row r="65" spans="1:35" x14ac:dyDescent="0.3">
      <c r="A65" s="400" t="s">
        <v>0</v>
      </c>
      <c r="B65" s="401"/>
      <c r="C65" s="401"/>
      <c r="D65" s="401"/>
      <c r="E65" s="401"/>
      <c r="F65" s="18"/>
      <c r="I65" s="137"/>
      <c r="J65" s="137"/>
      <c r="K65" s="137"/>
      <c r="L65" s="137"/>
      <c r="M65" s="137"/>
      <c r="N65" s="170"/>
      <c r="O65" s="170"/>
      <c r="P65" s="170"/>
      <c r="Q65" s="170"/>
      <c r="R65" s="170"/>
      <c r="S65" s="170"/>
      <c r="T65" s="170"/>
      <c r="U65" s="170"/>
      <c r="V65" s="170"/>
      <c r="W65" s="170"/>
      <c r="X65" s="170"/>
      <c r="Y65" s="170"/>
      <c r="Z65" s="170"/>
      <c r="AA65" s="170"/>
      <c r="AB65" s="170"/>
      <c r="AC65" s="170"/>
      <c r="AD65" s="170"/>
      <c r="AE65" s="170"/>
      <c r="AF65" s="170"/>
      <c r="AG65" s="170"/>
      <c r="AH65" s="170"/>
      <c r="AI65" s="169"/>
    </row>
    <row r="66" spans="1:35" ht="24" x14ac:dyDescent="0.3">
      <c r="A66" s="19" t="s">
        <v>1</v>
      </c>
      <c r="B66" s="68" t="s">
        <v>2</v>
      </c>
      <c r="C66" s="69" t="s">
        <v>3</v>
      </c>
      <c r="D66" s="70" t="s">
        <v>4</v>
      </c>
      <c r="E66" s="77" t="s">
        <v>177</v>
      </c>
      <c r="F66" s="76" t="s">
        <v>178</v>
      </c>
      <c r="I66" s="137"/>
      <c r="J66" s="137"/>
      <c r="K66" s="137"/>
      <c r="L66" s="137"/>
      <c r="M66" s="137"/>
      <c r="N66" s="170"/>
      <c r="O66" s="170"/>
      <c r="P66" s="170"/>
      <c r="Q66" s="170"/>
      <c r="R66" s="170"/>
      <c r="S66" s="170"/>
      <c r="T66" s="170"/>
      <c r="U66" s="170"/>
      <c r="V66" s="170"/>
      <c r="W66" s="170"/>
      <c r="X66" s="170"/>
      <c r="Y66" s="170"/>
      <c r="Z66" s="170"/>
      <c r="AA66" s="170"/>
      <c r="AB66" s="170"/>
      <c r="AC66" s="170"/>
      <c r="AD66" s="170"/>
      <c r="AE66" s="170"/>
      <c r="AF66" s="170"/>
      <c r="AG66" s="170"/>
      <c r="AH66" s="170"/>
      <c r="AI66" s="169"/>
    </row>
    <row r="67" spans="1:35" x14ac:dyDescent="0.3">
      <c r="A67" s="374" t="s">
        <v>96</v>
      </c>
      <c r="B67" s="375"/>
      <c r="C67" s="375"/>
      <c r="D67" s="375"/>
      <c r="E67" s="375"/>
      <c r="F67" s="18"/>
      <c r="I67" s="137"/>
      <c r="J67" s="137"/>
      <c r="K67" s="137"/>
      <c r="L67" s="170"/>
      <c r="M67" s="137"/>
      <c r="N67" s="170"/>
      <c r="O67" s="170"/>
      <c r="P67" s="170"/>
      <c r="Q67" s="170"/>
      <c r="R67" s="170"/>
      <c r="S67" s="170"/>
      <c r="T67" s="170"/>
      <c r="U67" s="170"/>
      <c r="V67" s="170"/>
      <c r="W67" s="170"/>
      <c r="X67" s="170"/>
      <c r="Y67" s="170"/>
      <c r="Z67" s="170"/>
      <c r="AA67" s="170"/>
      <c r="AB67" s="170"/>
      <c r="AC67" s="170"/>
      <c r="AD67" s="170"/>
      <c r="AE67" s="170"/>
      <c r="AF67" s="170"/>
      <c r="AG67" s="170"/>
      <c r="AH67" s="170"/>
      <c r="AI67" s="169"/>
    </row>
    <row r="68" spans="1:35" ht="42" x14ac:dyDescent="0.3">
      <c r="A68" s="21">
        <v>1.1000000000000001</v>
      </c>
      <c r="B68" s="22" t="s">
        <v>6</v>
      </c>
      <c r="C68" s="23" t="s">
        <v>7</v>
      </c>
      <c r="D68" s="24">
        <v>22</v>
      </c>
      <c r="E68" s="4"/>
      <c r="F68" s="25">
        <f t="shared" ref="F68:F73" si="6">D68*E68</f>
        <v>0</v>
      </c>
      <c r="I68" s="137"/>
      <c r="J68" s="137">
        <f t="shared" ref="J68:J73" si="7">I68*D68</f>
        <v>0</v>
      </c>
      <c r="K68" s="137">
        <v>8</v>
      </c>
      <c r="L68" s="170">
        <f t="shared" ref="L68:L73" si="8">K68*D68</f>
        <v>176</v>
      </c>
      <c r="M68" s="137">
        <v>20</v>
      </c>
      <c r="N68" s="170">
        <f t="shared" ref="N68:N73" si="9">M68*D68</f>
        <v>440</v>
      </c>
      <c r="O68" s="170">
        <v>5</v>
      </c>
      <c r="P68" s="170">
        <f t="shared" ref="P68:P73" si="10">O68*D68</f>
        <v>110</v>
      </c>
      <c r="Q68" s="170">
        <v>5.5</v>
      </c>
      <c r="R68" s="170">
        <f t="shared" ref="R68:R73" si="11">Q68*D68</f>
        <v>121</v>
      </c>
      <c r="S68" s="170"/>
      <c r="T68" s="170">
        <f t="shared" ref="T68:T73" si="12">S68*D68</f>
        <v>0</v>
      </c>
      <c r="U68" s="170">
        <v>5</v>
      </c>
      <c r="V68" s="170">
        <f t="shared" ref="V68:V73" si="13">U68*D68</f>
        <v>110</v>
      </c>
      <c r="W68" s="170">
        <v>3</v>
      </c>
      <c r="X68" s="170">
        <f t="shared" ref="X68:X73" si="14">W68*D68</f>
        <v>66</v>
      </c>
      <c r="Y68" s="170">
        <v>8</v>
      </c>
      <c r="Z68" s="170">
        <f t="shared" ref="Z68:Z73" si="15">Y68*D68</f>
        <v>176</v>
      </c>
      <c r="AA68" s="170">
        <v>7</v>
      </c>
      <c r="AB68" s="170">
        <f t="shared" ref="AB68:AB73" si="16">AA68*D68</f>
        <v>154</v>
      </c>
      <c r="AC68" s="170">
        <v>6</v>
      </c>
      <c r="AD68" s="170">
        <f t="shared" ref="AD68:AD73" si="17">AC68*D68</f>
        <v>132</v>
      </c>
      <c r="AE68" s="170">
        <v>8</v>
      </c>
      <c r="AF68" s="170">
        <f t="shared" ref="AF68:AF73" si="18">AE68*D68</f>
        <v>176</v>
      </c>
      <c r="AG68" s="170">
        <v>10</v>
      </c>
      <c r="AH68" s="170">
        <f t="shared" ref="AH68:AH73" si="19">AG68*D68</f>
        <v>220</v>
      </c>
      <c r="AI68" s="169"/>
    </row>
    <row r="69" spans="1:35" ht="55.8" x14ac:dyDescent="0.3">
      <c r="A69" s="21">
        <v>1.2</v>
      </c>
      <c r="B69" s="22" t="s">
        <v>8</v>
      </c>
      <c r="C69" s="23" t="s">
        <v>7</v>
      </c>
      <c r="D69" s="24">
        <v>2</v>
      </c>
      <c r="E69" s="4"/>
      <c r="F69" s="25">
        <f t="shared" si="6"/>
        <v>0</v>
      </c>
      <c r="I69" s="137"/>
      <c r="J69" s="137">
        <f t="shared" si="7"/>
        <v>0</v>
      </c>
      <c r="K69" s="137">
        <v>9</v>
      </c>
      <c r="L69" s="170">
        <f t="shared" si="8"/>
        <v>18</v>
      </c>
      <c r="M69" s="137">
        <v>20</v>
      </c>
      <c r="N69" s="170">
        <f t="shared" si="9"/>
        <v>40</v>
      </c>
      <c r="O69" s="170">
        <v>8</v>
      </c>
      <c r="P69" s="170">
        <f t="shared" si="10"/>
        <v>16</v>
      </c>
      <c r="Q69" s="170">
        <v>4.5</v>
      </c>
      <c r="R69" s="170">
        <f t="shared" si="11"/>
        <v>9</v>
      </c>
      <c r="S69" s="170"/>
      <c r="T69" s="170">
        <f t="shared" si="12"/>
        <v>0</v>
      </c>
      <c r="U69" s="170">
        <v>5</v>
      </c>
      <c r="V69" s="170">
        <f t="shared" si="13"/>
        <v>10</v>
      </c>
      <c r="W69" s="170">
        <v>5</v>
      </c>
      <c r="X69" s="170">
        <f t="shared" si="14"/>
        <v>10</v>
      </c>
      <c r="Y69" s="170">
        <v>10</v>
      </c>
      <c r="Z69" s="170">
        <f t="shared" si="15"/>
        <v>20</v>
      </c>
      <c r="AA69" s="170">
        <v>7</v>
      </c>
      <c r="AB69" s="170">
        <f t="shared" si="16"/>
        <v>14</v>
      </c>
      <c r="AC69" s="170">
        <v>10</v>
      </c>
      <c r="AD69" s="170">
        <f t="shared" si="17"/>
        <v>20</v>
      </c>
      <c r="AE69" s="170">
        <v>10</v>
      </c>
      <c r="AF69" s="170">
        <f t="shared" si="18"/>
        <v>20</v>
      </c>
      <c r="AG69" s="170">
        <v>12</v>
      </c>
      <c r="AH69" s="170">
        <f t="shared" si="19"/>
        <v>24</v>
      </c>
      <c r="AI69" s="169"/>
    </row>
    <row r="70" spans="1:35" ht="27.6" x14ac:dyDescent="0.3">
      <c r="A70" s="21">
        <v>1.3</v>
      </c>
      <c r="B70" s="28" t="s">
        <v>9</v>
      </c>
      <c r="C70" s="23" t="s">
        <v>7</v>
      </c>
      <c r="D70" s="24">
        <v>0.71</v>
      </c>
      <c r="E70" s="4"/>
      <c r="F70" s="25">
        <f t="shared" si="6"/>
        <v>0</v>
      </c>
      <c r="I70" s="137"/>
      <c r="J70" s="137">
        <f t="shared" si="7"/>
        <v>0</v>
      </c>
      <c r="K70" s="137">
        <v>90</v>
      </c>
      <c r="L70" s="170">
        <f t="shared" si="8"/>
        <v>63.9</v>
      </c>
      <c r="M70" s="137">
        <v>200</v>
      </c>
      <c r="N70" s="170">
        <f>M70*D70</f>
        <v>142</v>
      </c>
      <c r="O70" s="170">
        <v>150</v>
      </c>
      <c r="P70" s="170">
        <f t="shared" si="10"/>
        <v>106.5</v>
      </c>
      <c r="Q70" s="170">
        <v>12</v>
      </c>
      <c r="R70" s="170">
        <f t="shared" si="11"/>
        <v>8.52</v>
      </c>
      <c r="S70" s="170"/>
      <c r="T70" s="170">
        <f t="shared" si="12"/>
        <v>0</v>
      </c>
      <c r="U70" s="170">
        <v>300</v>
      </c>
      <c r="V70" s="170">
        <f t="shared" si="13"/>
        <v>213</v>
      </c>
      <c r="W70" s="170">
        <v>70</v>
      </c>
      <c r="X70" s="170">
        <f t="shared" si="14"/>
        <v>49.699999999999996</v>
      </c>
      <c r="Y70" s="170">
        <v>25</v>
      </c>
      <c r="Z70" s="170">
        <f t="shared" si="15"/>
        <v>17.75</v>
      </c>
      <c r="AA70" s="170">
        <v>150</v>
      </c>
      <c r="AB70" s="170">
        <f t="shared" si="16"/>
        <v>106.5</v>
      </c>
      <c r="AC70" s="170">
        <v>50</v>
      </c>
      <c r="AD70" s="170">
        <f t="shared" si="17"/>
        <v>35.5</v>
      </c>
      <c r="AE70" s="170">
        <v>25</v>
      </c>
      <c r="AF70" s="170">
        <f t="shared" si="18"/>
        <v>17.75</v>
      </c>
      <c r="AG70" s="170">
        <v>65</v>
      </c>
      <c r="AH70" s="170">
        <f t="shared" si="19"/>
        <v>46.15</v>
      </c>
      <c r="AI70" s="169"/>
    </row>
    <row r="71" spans="1:35" ht="27.6" x14ac:dyDescent="0.3">
      <c r="A71" s="21">
        <v>1.4</v>
      </c>
      <c r="B71" s="28" t="s">
        <v>10</v>
      </c>
      <c r="C71" s="23" t="s">
        <v>7</v>
      </c>
      <c r="D71" s="24">
        <v>35</v>
      </c>
      <c r="E71" s="4"/>
      <c r="F71" s="25">
        <f t="shared" si="6"/>
        <v>0</v>
      </c>
      <c r="I71" s="137"/>
      <c r="J71" s="137">
        <f t="shared" si="7"/>
        <v>0</v>
      </c>
      <c r="K71" s="137">
        <v>17</v>
      </c>
      <c r="L71" s="170">
        <f t="shared" si="8"/>
        <v>595</v>
      </c>
      <c r="M71" s="137">
        <v>10</v>
      </c>
      <c r="N71" s="170">
        <f t="shared" si="9"/>
        <v>350</v>
      </c>
      <c r="O71" s="170">
        <v>3</v>
      </c>
      <c r="P71" s="170">
        <f t="shared" si="10"/>
        <v>105</v>
      </c>
      <c r="Q71" s="170">
        <v>3.5</v>
      </c>
      <c r="R71" s="170">
        <f t="shared" si="11"/>
        <v>122.5</v>
      </c>
      <c r="S71" s="170"/>
      <c r="T71" s="170">
        <f t="shared" si="12"/>
        <v>0</v>
      </c>
      <c r="U71" s="170">
        <v>3</v>
      </c>
      <c r="V71" s="170">
        <f t="shared" si="13"/>
        <v>105</v>
      </c>
      <c r="W71" s="170">
        <v>5</v>
      </c>
      <c r="X71" s="170">
        <f>W71*D71</f>
        <v>175</v>
      </c>
      <c r="Y71" s="170">
        <v>10</v>
      </c>
      <c r="Z71" s="170">
        <f t="shared" si="15"/>
        <v>350</v>
      </c>
      <c r="AA71" s="170">
        <v>5</v>
      </c>
      <c r="AB71" s="170">
        <f t="shared" si="16"/>
        <v>175</v>
      </c>
      <c r="AC71" s="170">
        <v>6</v>
      </c>
      <c r="AD71" s="170">
        <f t="shared" si="17"/>
        <v>210</v>
      </c>
      <c r="AE71" s="170">
        <v>6</v>
      </c>
      <c r="AF71" s="170">
        <f t="shared" si="18"/>
        <v>210</v>
      </c>
      <c r="AG71" s="170">
        <v>6</v>
      </c>
      <c r="AH71" s="170">
        <f t="shared" si="19"/>
        <v>210</v>
      </c>
      <c r="AI71" s="169"/>
    </row>
    <row r="72" spans="1:35" ht="27.6" x14ac:dyDescent="0.3">
      <c r="A72" s="21">
        <v>1.5</v>
      </c>
      <c r="B72" s="28" t="s">
        <v>11</v>
      </c>
      <c r="C72" s="23" t="s">
        <v>7</v>
      </c>
      <c r="D72" s="24">
        <v>7.08</v>
      </c>
      <c r="E72" s="4"/>
      <c r="F72" s="25">
        <f t="shared" si="6"/>
        <v>0</v>
      </c>
      <c r="I72" s="137"/>
      <c r="J72" s="137">
        <f t="shared" si="7"/>
        <v>0</v>
      </c>
      <c r="K72" s="137">
        <v>12</v>
      </c>
      <c r="L72" s="170">
        <f t="shared" si="8"/>
        <v>84.960000000000008</v>
      </c>
      <c r="M72" s="137">
        <v>20</v>
      </c>
      <c r="N72" s="170">
        <f t="shared" si="9"/>
        <v>141.6</v>
      </c>
      <c r="O72" s="170">
        <v>3</v>
      </c>
      <c r="P72" s="170">
        <f t="shared" si="10"/>
        <v>21.240000000000002</v>
      </c>
      <c r="Q72" s="170">
        <v>6</v>
      </c>
      <c r="R72" s="170">
        <f t="shared" si="11"/>
        <v>42.480000000000004</v>
      </c>
      <c r="S72" s="170"/>
      <c r="T72" s="170">
        <f t="shared" si="12"/>
        <v>0</v>
      </c>
      <c r="U72" s="170">
        <v>10</v>
      </c>
      <c r="V72" s="170">
        <f t="shared" si="13"/>
        <v>70.8</v>
      </c>
      <c r="W72" s="170">
        <v>5</v>
      </c>
      <c r="X72" s="170">
        <f t="shared" si="14"/>
        <v>35.4</v>
      </c>
      <c r="Y72" s="170">
        <v>5</v>
      </c>
      <c r="Z72" s="170">
        <f t="shared" si="15"/>
        <v>35.4</v>
      </c>
      <c r="AA72" s="170">
        <v>5</v>
      </c>
      <c r="AB72" s="170">
        <f t="shared" si="16"/>
        <v>35.4</v>
      </c>
      <c r="AC72" s="170">
        <v>4</v>
      </c>
      <c r="AD72" s="170">
        <f t="shared" si="17"/>
        <v>28.32</v>
      </c>
      <c r="AE72" s="170">
        <v>4</v>
      </c>
      <c r="AF72" s="170">
        <f t="shared" si="18"/>
        <v>28.32</v>
      </c>
      <c r="AG72" s="170">
        <v>3</v>
      </c>
      <c r="AH72" s="170">
        <f t="shared" si="19"/>
        <v>21.240000000000002</v>
      </c>
      <c r="AI72" s="169"/>
    </row>
    <row r="73" spans="1:35" ht="27.6" x14ac:dyDescent="0.3">
      <c r="A73" s="21">
        <v>1.6</v>
      </c>
      <c r="B73" s="28" t="s">
        <v>12</v>
      </c>
      <c r="C73" s="23" t="s">
        <v>5</v>
      </c>
      <c r="D73" s="24">
        <v>1</v>
      </c>
      <c r="E73" s="4"/>
      <c r="F73" s="25">
        <f t="shared" si="6"/>
        <v>0</v>
      </c>
      <c r="I73" s="137"/>
      <c r="J73" s="137">
        <f t="shared" si="7"/>
        <v>0</v>
      </c>
      <c r="K73" s="137">
        <v>200</v>
      </c>
      <c r="L73" s="170">
        <f t="shared" si="8"/>
        <v>200</v>
      </c>
      <c r="M73" s="137">
        <v>220</v>
      </c>
      <c r="N73" s="170">
        <f t="shared" si="9"/>
        <v>220</v>
      </c>
      <c r="O73" s="170">
        <v>100</v>
      </c>
      <c r="P73" s="170">
        <f t="shared" si="10"/>
        <v>100</v>
      </c>
      <c r="Q73" s="170">
        <v>55</v>
      </c>
      <c r="R73" s="170">
        <f t="shared" si="11"/>
        <v>55</v>
      </c>
      <c r="S73" s="170"/>
      <c r="T73" s="170">
        <f t="shared" si="12"/>
        <v>0</v>
      </c>
      <c r="U73" s="170">
        <v>100</v>
      </c>
      <c r="V73" s="170">
        <f t="shared" si="13"/>
        <v>100</v>
      </c>
      <c r="W73" s="170">
        <v>20</v>
      </c>
      <c r="X73" s="170">
        <f t="shared" si="14"/>
        <v>20</v>
      </c>
      <c r="Y73" s="170">
        <v>300</v>
      </c>
      <c r="Z73" s="170">
        <f t="shared" si="15"/>
        <v>300</v>
      </c>
      <c r="AA73" s="170">
        <v>50</v>
      </c>
      <c r="AB73" s="170">
        <f t="shared" si="16"/>
        <v>50</v>
      </c>
      <c r="AC73" s="170">
        <v>80</v>
      </c>
      <c r="AD73" s="170">
        <f t="shared" si="17"/>
        <v>80</v>
      </c>
      <c r="AE73" s="170">
        <v>200</v>
      </c>
      <c r="AF73" s="170">
        <f t="shared" si="18"/>
        <v>200</v>
      </c>
      <c r="AG73" s="170">
        <v>100</v>
      </c>
      <c r="AH73" s="170">
        <f t="shared" si="19"/>
        <v>100</v>
      </c>
      <c r="AI73" s="169"/>
    </row>
    <row r="74" spans="1:35" x14ac:dyDescent="0.3">
      <c r="A74" s="318" t="s">
        <v>99</v>
      </c>
      <c r="B74" s="319"/>
      <c r="C74" s="319"/>
      <c r="D74" s="27"/>
      <c r="E74" s="1"/>
      <c r="F74" s="20">
        <f>SUM(F68:F73)</f>
        <v>0</v>
      </c>
      <c r="I74" s="154"/>
      <c r="J74" s="154">
        <f>SUM(J68:J73)</f>
        <v>0</v>
      </c>
      <c r="K74" s="154"/>
      <c r="L74" s="171">
        <f>SUM(L68:L73)</f>
        <v>1137.8600000000001</v>
      </c>
      <c r="M74" s="154"/>
      <c r="N74" s="171">
        <f>SUM(N68:N73)</f>
        <v>1333.6</v>
      </c>
      <c r="O74" s="171"/>
      <c r="P74" s="171">
        <f>SUM(P68:P73)</f>
        <v>458.74</v>
      </c>
      <c r="Q74" s="171"/>
      <c r="R74" s="171">
        <f>SUM(R68:R73)</f>
        <v>358.5</v>
      </c>
      <c r="S74" s="171"/>
      <c r="T74" s="171">
        <f>SUM(T68:T73)</f>
        <v>0</v>
      </c>
      <c r="U74" s="171"/>
      <c r="V74" s="171">
        <f>SUM(V68:V73)</f>
        <v>608.79999999999995</v>
      </c>
      <c r="W74" s="171"/>
      <c r="X74" s="171">
        <f>SUM(X68:X73)</f>
        <v>356.09999999999997</v>
      </c>
      <c r="Y74" s="171"/>
      <c r="Z74" s="171">
        <f>SUM(Z68:Z73)</f>
        <v>899.15</v>
      </c>
      <c r="AA74" s="171"/>
      <c r="AB74" s="171">
        <f>SUM(AB68:AB73)</f>
        <v>534.9</v>
      </c>
      <c r="AC74" s="171"/>
      <c r="AD74" s="171">
        <f>SUM(AD68:AD73)</f>
        <v>505.82</v>
      </c>
      <c r="AE74" s="171"/>
      <c r="AF74" s="171">
        <f>SUM(AF68:AF73)</f>
        <v>652.06999999999994</v>
      </c>
      <c r="AG74" s="171"/>
      <c r="AH74" s="171">
        <f>SUM(AH68:AH73)</f>
        <v>621.39</v>
      </c>
      <c r="AI74" s="169"/>
    </row>
    <row r="75" spans="1:35" x14ac:dyDescent="0.3">
      <c r="A75" s="374" t="s">
        <v>97</v>
      </c>
      <c r="B75" s="375"/>
      <c r="C75" s="375"/>
      <c r="D75" s="375"/>
      <c r="E75" s="375"/>
      <c r="F75" s="18"/>
      <c r="I75" s="137"/>
      <c r="J75" s="137"/>
      <c r="K75" s="137"/>
      <c r="L75" s="170"/>
      <c r="M75" s="137"/>
      <c r="N75" s="170"/>
      <c r="O75" s="170"/>
      <c r="P75" s="170"/>
      <c r="Q75" s="170"/>
      <c r="R75" s="170"/>
      <c r="S75" s="170"/>
      <c r="T75" s="170"/>
      <c r="U75" s="170"/>
      <c r="V75" s="170"/>
      <c r="W75" s="170"/>
      <c r="X75" s="170"/>
      <c r="Y75" s="170"/>
      <c r="Z75" s="170"/>
      <c r="AA75" s="170"/>
      <c r="AB75" s="170"/>
      <c r="AC75" s="170"/>
      <c r="AD75" s="170"/>
      <c r="AE75" s="170"/>
      <c r="AF75" s="170"/>
      <c r="AG75" s="170"/>
      <c r="AH75" s="170"/>
      <c r="AI75" s="169"/>
    </row>
    <row r="76" spans="1:35" x14ac:dyDescent="0.3">
      <c r="A76" s="390" t="s">
        <v>14</v>
      </c>
      <c r="B76" s="391"/>
      <c r="C76" s="391"/>
      <c r="D76" s="391"/>
      <c r="E76" s="391"/>
      <c r="F76" s="392"/>
      <c r="I76" s="137"/>
      <c r="J76" s="137"/>
      <c r="K76" s="137"/>
      <c r="L76" s="170"/>
      <c r="M76" s="137"/>
      <c r="N76" s="170"/>
      <c r="O76" s="170"/>
      <c r="P76" s="170"/>
      <c r="Q76" s="170"/>
      <c r="R76" s="170"/>
      <c r="S76" s="170"/>
      <c r="T76" s="170"/>
      <c r="U76" s="170"/>
      <c r="V76" s="170"/>
      <c r="W76" s="170"/>
      <c r="X76" s="170"/>
      <c r="Y76" s="170"/>
      <c r="Z76" s="170"/>
      <c r="AA76" s="170"/>
      <c r="AB76" s="170"/>
      <c r="AC76" s="170"/>
      <c r="AD76" s="170"/>
      <c r="AE76" s="170"/>
      <c r="AF76" s="170"/>
      <c r="AG76" s="170"/>
      <c r="AH76" s="170"/>
      <c r="AI76" s="169"/>
    </row>
    <row r="77" spans="1:35" ht="41.4" x14ac:dyDescent="0.3">
      <c r="A77" s="21">
        <v>2.1</v>
      </c>
      <c r="B77" s="28" t="s">
        <v>15</v>
      </c>
      <c r="C77" s="23" t="s">
        <v>7</v>
      </c>
      <c r="D77" s="24">
        <v>10.199999999999999</v>
      </c>
      <c r="E77" s="4"/>
      <c r="F77" s="25">
        <f>D77*E77</f>
        <v>0</v>
      </c>
      <c r="I77" s="137"/>
      <c r="J77" s="137">
        <f>I77*D77</f>
        <v>0</v>
      </c>
      <c r="K77" s="137">
        <v>22</v>
      </c>
      <c r="L77" s="170">
        <f>K77*D77</f>
        <v>224.39999999999998</v>
      </c>
      <c r="M77" s="137">
        <v>20</v>
      </c>
      <c r="N77" s="170">
        <f>M77*D77</f>
        <v>204</v>
      </c>
      <c r="O77" s="170">
        <v>20</v>
      </c>
      <c r="P77" s="170">
        <f>O77*D77</f>
        <v>204</v>
      </c>
      <c r="Q77" s="170">
        <v>16</v>
      </c>
      <c r="R77" s="170">
        <f>Q77*D77</f>
        <v>163.19999999999999</v>
      </c>
      <c r="S77" s="170"/>
      <c r="T77" s="170">
        <f>S77*D77</f>
        <v>0</v>
      </c>
      <c r="U77" s="170">
        <v>30</v>
      </c>
      <c r="V77" s="170">
        <f>U77*D77</f>
        <v>306</v>
      </c>
      <c r="W77" s="170">
        <v>20</v>
      </c>
      <c r="X77" s="170">
        <f>W77*D77</f>
        <v>204</v>
      </c>
      <c r="Y77" s="170">
        <v>21</v>
      </c>
      <c r="Z77" s="170">
        <f>Y77*D77</f>
        <v>214.2</v>
      </c>
      <c r="AA77" s="170">
        <v>20</v>
      </c>
      <c r="AB77" s="170">
        <f>AA77*D77</f>
        <v>204</v>
      </c>
      <c r="AC77" s="170">
        <v>10</v>
      </c>
      <c r="AD77" s="170">
        <f>AC77*D77</f>
        <v>102</v>
      </c>
      <c r="AE77" s="170">
        <v>20</v>
      </c>
      <c r="AF77" s="170">
        <f>AE77*D77</f>
        <v>204</v>
      </c>
      <c r="AG77" s="170">
        <v>10</v>
      </c>
      <c r="AH77" s="170">
        <f>AG77*D77</f>
        <v>102</v>
      </c>
      <c r="AI77" s="169"/>
    </row>
    <row r="78" spans="1:35" ht="27.6" x14ac:dyDescent="0.3">
      <c r="A78" s="21">
        <v>2.2000000000000002</v>
      </c>
      <c r="B78" s="28" t="s">
        <v>16</v>
      </c>
      <c r="C78" s="23" t="s">
        <v>17</v>
      </c>
      <c r="D78" s="24">
        <v>34</v>
      </c>
      <c r="E78" s="4"/>
      <c r="F78" s="25">
        <f>D78*E78</f>
        <v>0</v>
      </c>
      <c r="I78" s="137"/>
      <c r="J78" s="137">
        <f>I78*D78</f>
        <v>0</v>
      </c>
      <c r="K78" s="137">
        <v>25</v>
      </c>
      <c r="L78" s="170">
        <f>K78*D78</f>
        <v>850</v>
      </c>
      <c r="M78" s="137">
        <v>10</v>
      </c>
      <c r="N78" s="170">
        <f>M78*D78</f>
        <v>340</v>
      </c>
      <c r="O78" s="170">
        <v>25</v>
      </c>
      <c r="P78" s="170">
        <f>O78*D78</f>
        <v>850</v>
      </c>
      <c r="Q78" s="170">
        <v>18</v>
      </c>
      <c r="R78" s="170">
        <f>Q78*D78</f>
        <v>612</v>
      </c>
      <c r="S78" s="170"/>
      <c r="T78" s="170">
        <f>S78*D78</f>
        <v>0</v>
      </c>
      <c r="U78" s="170">
        <v>10</v>
      </c>
      <c r="V78" s="170">
        <f>U78*D78</f>
        <v>340</v>
      </c>
      <c r="W78" s="170">
        <v>50</v>
      </c>
      <c r="X78" s="170">
        <f>W78*D78</f>
        <v>1700</v>
      </c>
      <c r="Y78" s="170">
        <v>7</v>
      </c>
      <c r="Z78" s="170">
        <f>Y78*D78</f>
        <v>238</v>
      </c>
      <c r="AA78" s="170">
        <v>10</v>
      </c>
      <c r="AB78" s="170">
        <f>AA78*D78</f>
        <v>340</v>
      </c>
      <c r="AC78" s="170">
        <v>5</v>
      </c>
      <c r="AD78" s="170">
        <f>AC78*D78</f>
        <v>170</v>
      </c>
      <c r="AE78" s="170">
        <v>6</v>
      </c>
      <c r="AF78" s="170">
        <f>AE78*D78</f>
        <v>204</v>
      </c>
      <c r="AG78" s="170">
        <v>4</v>
      </c>
      <c r="AH78" s="170">
        <f>AG78*D78</f>
        <v>136</v>
      </c>
      <c r="AI78" s="169"/>
    </row>
    <row r="79" spans="1:35" x14ac:dyDescent="0.3">
      <c r="A79" s="21"/>
      <c r="B79" s="29" t="s">
        <v>18</v>
      </c>
      <c r="C79" s="23"/>
      <c r="D79" s="27"/>
      <c r="E79" s="5"/>
      <c r="F79" s="25"/>
      <c r="I79" s="137"/>
      <c r="J79" s="137"/>
      <c r="K79" s="137"/>
      <c r="L79" s="170"/>
      <c r="M79" s="137"/>
      <c r="N79" s="170"/>
      <c r="O79" s="170"/>
      <c r="P79" s="170"/>
      <c r="Q79" s="170"/>
      <c r="R79" s="170"/>
      <c r="S79" s="170"/>
      <c r="T79" s="170"/>
      <c r="U79" s="170"/>
      <c r="V79" s="170"/>
      <c r="W79" s="170"/>
      <c r="X79" s="170"/>
      <c r="Y79" s="170"/>
      <c r="Z79" s="170"/>
      <c r="AA79" s="170"/>
      <c r="AB79" s="170"/>
      <c r="AC79" s="170"/>
      <c r="AD79" s="170"/>
      <c r="AE79" s="170"/>
      <c r="AF79" s="170"/>
      <c r="AG79" s="170"/>
      <c r="AH79" s="170"/>
      <c r="AI79" s="169"/>
    </row>
    <row r="80" spans="1:35" x14ac:dyDescent="0.3">
      <c r="A80" s="21"/>
      <c r="B80" s="30" t="s">
        <v>19</v>
      </c>
      <c r="C80" s="23"/>
      <c r="D80" s="31"/>
      <c r="E80" s="6"/>
      <c r="F80" s="25"/>
      <c r="I80" s="137"/>
      <c r="J80" s="137"/>
      <c r="K80" s="137"/>
      <c r="L80" s="170"/>
      <c r="M80" s="137"/>
      <c r="N80" s="170"/>
      <c r="O80" s="170"/>
      <c r="P80" s="170"/>
      <c r="Q80" s="170"/>
      <c r="R80" s="170"/>
      <c r="S80" s="170"/>
      <c r="T80" s="170"/>
      <c r="U80" s="170"/>
      <c r="V80" s="170"/>
      <c r="W80" s="170"/>
      <c r="X80" s="170"/>
      <c r="Y80" s="170"/>
      <c r="Z80" s="170"/>
      <c r="AA80" s="170"/>
      <c r="AB80" s="170"/>
      <c r="AC80" s="170"/>
      <c r="AD80" s="170"/>
      <c r="AE80" s="170"/>
      <c r="AF80" s="170"/>
      <c r="AG80" s="170"/>
      <c r="AH80" s="170"/>
      <c r="AI80" s="169"/>
    </row>
    <row r="81" spans="1:35" x14ac:dyDescent="0.3">
      <c r="A81" s="21">
        <v>2.2999999999999998</v>
      </c>
      <c r="B81" s="32" t="s">
        <v>20</v>
      </c>
      <c r="C81" s="23" t="s">
        <v>7</v>
      </c>
      <c r="D81" s="24">
        <v>5.0999999999999996</v>
      </c>
      <c r="E81" s="4"/>
      <c r="F81" s="25">
        <f t="shared" ref="F81:F101" si="20">D81*E81</f>
        <v>0</v>
      </c>
      <c r="I81" s="137"/>
      <c r="J81" s="137">
        <f>I81*D81</f>
        <v>0</v>
      </c>
      <c r="K81" s="137">
        <v>200</v>
      </c>
      <c r="L81" s="170">
        <f>K81*D81</f>
        <v>1019.9999999999999</v>
      </c>
      <c r="M81" s="137">
        <v>200</v>
      </c>
      <c r="N81" s="170">
        <f>M81*D81</f>
        <v>1019.9999999999999</v>
      </c>
      <c r="O81" s="170">
        <v>150</v>
      </c>
      <c r="P81" s="170">
        <f>O81*D81</f>
        <v>765</v>
      </c>
      <c r="Q81" s="170">
        <v>26</v>
      </c>
      <c r="R81" s="170">
        <f>Q81*D81</f>
        <v>132.6</v>
      </c>
      <c r="S81" s="170"/>
      <c r="T81" s="170">
        <f>S81*D81</f>
        <v>0</v>
      </c>
      <c r="U81" s="170">
        <v>280</v>
      </c>
      <c r="V81" s="170">
        <f>U81*D81</f>
        <v>1428</v>
      </c>
      <c r="W81" s="170">
        <v>80</v>
      </c>
      <c r="X81" s="170">
        <f>W81*D81</f>
        <v>408</v>
      </c>
      <c r="Y81" s="170">
        <v>285</v>
      </c>
      <c r="Z81" s="170">
        <f>Y81*D81</f>
        <v>1453.5</v>
      </c>
      <c r="AA81" s="170">
        <v>350</v>
      </c>
      <c r="AB81" s="170">
        <f>AA81*D81</f>
        <v>1784.9999999999998</v>
      </c>
      <c r="AC81" s="170">
        <v>150</v>
      </c>
      <c r="AD81" s="170">
        <f>AC81*D81</f>
        <v>765</v>
      </c>
      <c r="AE81" s="170">
        <v>280</v>
      </c>
      <c r="AF81" s="170">
        <f>AE81*D81</f>
        <v>1428</v>
      </c>
      <c r="AG81" s="170">
        <v>230</v>
      </c>
      <c r="AH81" s="170">
        <f>AG81*D81</f>
        <v>1173</v>
      </c>
      <c r="AI81" s="169"/>
    </row>
    <row r="82" spans="1:35" x14ac:dyDescent="0.3">
      <c r="A82" s="21">
        <v>2.4</v>
      </c>
      <c r="B82" s="32" t="s">
        <v>21</v>
      </c>
      <c r="C82" s="23" t="s">
        <v>7</v>
      </c>
      <c r="D82" s="24">
        <v>3.88</v>
      </c>
      <c r="E82" s="4"/>
      <c r="F82" s="25">
        <f t="shared" si="20"/>
        <v>0</v>
      </c>
      <c r="I82" s="137"/>
      <c r="J82" s="137">
        <f>I82*D82</f>
        <v>0</v>
      </c>
      <c r="K82" s="137">
        <v>200</v>
      </c>
      <c r="L82" s="170">
        <f>K82*D82</f>
        <v>776</v>
      </c>
      <c r="M82" s="137">
        <v>200</v>
      </c>
      <c r="N82" s="170">
        <f>M82*D82</f>
        <v>776</v>
      </c>
      <c r="O82" s="170">
        <v>150</v>
      </c>
      <c r="P82" s="170">
        <f>O82*D82</f>
        <v>582</v>
      </c>
      <c r="Q82" s="170">
        <v>21</v>
      </c>
      <c r="R82" s="170">
        <f>Q82*D82</f>
        <v>81.48</v>
      </c>
      <c r="S82" s="170"/>
      <c r="T82" s="170">
        <f>S82*D82</f>
        <v>0</v>
      </c>
      <c r="U82" s="170">
        <v>280</v>
      </c>
      <c r="V82" s="170">
        <f>U82*D82</f>
        <v>1086.3999999999999</v>
      </c>
      <c r="W82" s="170">
        <v>80</v>
      </c>
      <c r="X82" s="170">
        <f>W82*D82</f>
        <v>310.39999999999998</v>
      </c>
      <c r="Y82" s="170">
        <v>285</v>
      </c>
      <c r="Z82" s="170">
        <f>Y82*D82</f>
        <v>1105.8</v>
      </c>
      <c r="AA82" s="170">
        <v>350</v>
      </c>
      <c r="AB82" s="170">
        <f>AA82*D82</f>
        <v>1358</v>
      </c>
      <c r="AC82" s="170">
        <v>150</v>
      </c>
      <c r="AD82" s="170">
        <f>AC82*D82</f>
        <v>582</v>
      </c>
      <c r="AE82" s="170">
        <v>280</v>
      </c>
      <c r="AF82" s="170">
        <f>AE82*D82</f>
        <v>1086.3999999999999</v>
      </c>
      <c r="AG82" s="170">
        <v>230</v>
      </c>
      <c r="AH82" s="170">
        <f>AG82*D82</f>
        <v>892.4</v>
      </c>
      <c r="AI82" s="169"/>
    </row>
    <row r="83" spans="1:35" x14ac:dyDescent="0.3">
      <c r="A83" s="21">
        <v>2.5</v>
      </c>
      <c r="B83" s="32" t="s">
        <v>22</v>
      </c>
      <c r="C83" s="23" t="s">
        <v>7</v>
      </c>
      <c r="D83" s="24">
        <v>2.83</v>
      </c>
      <c r="E83" s="4"/>
      <c r="F83" s="25">
        <f t="shared" si="20"/>
        <v>0</v>
      </c>
      <c r="I83" s="137"/>
      <c r="J83" s="137">
        <f>I83*D83</f>
        <v>0</v>
      </c>
      <c r="K83" s="137">
        <v>200</v>
      </c>
      <c r="L83" s="170">
        <f>K83*D83</f>
        <v>566</v>
      </c>
      <c r="M83" s="137">
        <v>200</v>
      </c>
      <c r="N83" s="170">
        <f>M83*D83</f>
        <v>566</v>
      </c>
      <c r="O83" s="170">
        <v>150</v>
      </c>
      <c r="P83" s="170">
        <f>O83*D83</f>
        <v>424.5</v>
      </c>
      <c r="Q83" s="170">
        <v>26</v>
      </c>
      <c r="R83" s="170">
        <f>Q83*D83</f>
        <v>73.58</v>
      </c>
      <c r="S83" s="170"/>
      <c r="T83" s="170">
        <f>S83*D83</f>
        <v>0</v>
      </c>
      <c r="U83" s="170">
        <v>280</v>
      </c>
      <c r="V83" s="170">
        <f>U83*D83</f>
        <v>792.4</v>
      </c>
      <c r="W83" s="170">
        <v>70</v>
      </c>
      <c r="X83" s="170">
        <f>W83*D83</f>
        <v>198.1</v>
      </c>
      <c r="Y83" s="170">
        <v>285</v>
      </c>
      <c r="Z83" s="170">
        <f>Y83*D83</f>
        <v>806.55000000000007</v>
      </c>
      <c r="AA83" s="170">
        <v>350</v>
      </c>
      <c r="AB83" s="170">
        <f>AA83*D83</f>
        <v>990.5</v>
      </c>
      <c r="AC83" s="170">
        <v>150</v>
      </c>
      <c r="AD83" s="170">
        <f>AC83*D83</f>
        <v>424.5</v>
      </c>
      <c r="AE83" s="170">
        <v>280</v>
      </c>
      <c r="AF83" s="170">
        <f>AE83*D83</f>
        <v>792.4</v>
      </c>
      <c r="AG83" s="170">
        <v>230</v>
      </c>
      <c r="AH83" s="170">
        <f>AG83*D83</f>
        <v>650.9</v>
      </c>
      <c r="AI83" s="169"/>
    </row>
    <row r="84" spans="1:35" ht="41.4" x14ac:dyDescent="0.3">
      <c r="A84" s="21">
        <v>2.6</v>
      </c>
      <c r="B84" s="33" t="s">
        <v>23</v>
      </c>
      <c r="C84" s="23" t="s">
        <v>7</v>
      </c>
      <c r="D84" s="24">
        <v>0.24</v>
      </c>
      <c r="E84" s="4"/>
      <c r="F84" s="25">
        <f t="shared" si="20"/>
        <v>0</v>
      </c>
      <c r="I84" s="137"/>
      <c r="J84" s="137">
        <f>I84*D84</f>
        <v>0</v>
      </c>
      <c r="K84" s="137">
        <v>200</v>
      </c>
      <c r="L84" s="170">
        <f>K84*D84</f>
        <v>48</v>
      </c>
      <c r="M84" s="137">
        <v>200</v>
      </c>
      <c r="N84" s="170">
        <f>M84*D84</f>
        <v>48</v>
      </c>
      <c r="O84" s="170">
        <v>150</v>
      </c>
      <c r="P84" s="170">
        <f>O84*D84</f>
        <v>36</v>
      </c>
      <c r="Q84" s="170">
        <v>65</v>
      </c>
      <c r="R84" s="170">
        <f>Q84*D84</f>
        <v>15.6</v>
      </c>
      <c r="S84" s="170"/>
      <c r="T84" s="170">
        <f>S84*D84</f>
        <v>0</v>
      </c>
      <c r="U84" s="170">
        <v>280</v>
      </c>
      <c r="V84" s="170">
        <f>U84*D84</f>
        <v>67.2</v>
      </c>
      <c r="W84" s="170">
        <v>70</v>
      </c>
      <c r="X84" s="170">
        <f>W84*D84</f>
        <v>16.8</v>
      </c>
      <c r="Y84" s="170">
        <v>285</v>
      </c>
      <c r="Z84" s="170">
        <f>Y84*D84</f>
        <v>68.399999999999991</v>
      </c>
      <c r="AA84" s="170">
        <v>350</v>
      </c>
      <c r="AB84" s="170">
        <f>AA84*D84</f>
        <v>84</v>
      </c>
      <c r="AC84" s="170">
        <v>150</v>
      </c>
      <c r="AD84" s="170">
        <f>AC84*D84</f>
        <v>36</v>
      </c>
      <c r="AE84" s="170">
        <v>280</v>
      </c>
      <c r="AF84" s="170">
        <f>AE84*D84</f>
        <v>67.2</v>
      </c>
      <c r="AG84" s="170">
        <v>230</v>
      </c>
      <c r="AH84" s="170">
        <f>AG84*D84</f>
        <v>55.199999999999996</v>
      </c>
      <c r="AI84" s="169"/>
    </row>
    <row r="85" spans="1:35" ht="41.4" x14ac:dyDescent="0.3">
      <c r="A85" s="21">
        <v>2.7</v>
      </c>
      <c r="B85" s="34" t="s">
        <v>24</v>
      </c>
      <c r="C85" s="23" t="s">
        <v>7</v>
      </c>
      <c r="D85" s="35">
        <v>0.8</v>
      </c>
      <c r="E85" s="4"/>
      <c r="F85" s="25">
        <f t="shared" si="20"/>
        <v>0</v>
      </c>
      <c r="I85" s="137"/>
      <c r="J85" s="137">
        <f>I85*D85</f>
        <v>0</v>
      </c>
      <c r="K85" s="137">
        <v>90</v>
      </c>
      <c r="L85" s="170">
        <f>K85*D85</f>
        <v>72</v>
      </c>
      <c r="M85" s="137">
        <v>200</v>
      </c>
      <c r="N85" s="170">
        <f>M85*D85</f>
        <v>160</v>
      </c>
      <c r="O85" s="170">
        <v>150</v>
      </c>
      <c r="P85" s="170">
        <f>O85*D85</f>
        <v>120</v>
      </c>
      <c r="Q85" s="170">
        <v>48</v>
      </c>
      <c r="R85" s="170">
        <f>Q85*D85</f>
        <v>38.400000000000006</v>
      </c>
      <c r="S85" s="170"/>
      <c r="T85" s="170">
        <f>S85*D85</f>
        <v>0</v>
      </c>
      <c r="U85" s="170">
        <v>280</v>
      </c>
      <c r="V85" s="170">
        <f>U85*D85</f>
        <v>224</v>
      </c>
      <c r="W85" s="170">
        <v>70</v>
      </c>
      <c r="X85" s="170">
        <f>W85*D85</f>
        <v>56</v>
      </c>
      <c r="Y85" s="170">
        <v>285</v>
      </c>
      <c r="Z85" s="170">
        <f>Y85*D85</f>
        <v>228</v>
      </c>
      <c r="AA85" s="170">
        <v>350</v>
      </c>
      <c r="AB85" s="170">
        <f>AA85*D85</f>
        <v>280</v>
      </c>
      <c r="AC85" s="170">
        <v>150</v>
      </c>
      <c r="AD85" s="170">
        <f>AC85*D85</f>
        <v>120</v>
      </c>
      <c r="AE85" s="170">
        <v>280</v>
      </c>
      <c r="AF85" s="170">
        <f>AE85*D85</f>
        <v>224</v>
      </c>
      <c r="AG85" s="170">
        <v>230</v>
      </c>
      <c r="AH85" s="170">
        <f>AG85*D85</f>
        <v>184</v>
      </c>
      <c r="AI85" s="169"/>
    </row>
    <row r="86" spans="1:35" x14ac:dyDescent="0.3">
      <c r="A86" s="21"/>
      <c r="B86" s="29" t="s">
        <v>25</v>
      </c>
      <c r="C86" s="23"/>
      <c r="D86" s="27"/>
      <c r="E86" s="5"/>
      <c r="F86" s="25"/>
      <c r="I86" s="137"/>
      <c r="J86" s="137"/>
      <c r="K86" s="137"/>
      <c r="L86" s="170"/>
      <c r="M86" s="137"/>
      <c r="N86" s="170"/>
      <c r="O86" s="170"/>
      <c r="P86" s="170"/>
      <c r="Q86" s="170"/>
      <c r="R86" s="170"/>
      <c r="S86" s="170"/>
      <c r="T86" s="170"/>
      <c r="U86" s="170"/>
      <c r="V86" s="170"/>
      <c r="W86" s="170"/>
      <c r="X86" s="170"/>
      <c r="Y86" s="170"/>
      <c r="Z86" s="170"/>
      <c r="AA86" s="170"/>
      <c r="AB86" s="170"/>
      <c r="AC86" s="170"/>
      <c r="AD86" s="170"/>
      <c r="AE86" s="170"/>
      <c r="AF86" s="170"/>
      <c r="AG86" s="170"/>
      <c r="AH86" s="170"/>
      <c r="AI86" s="169"/>
    </row>
    <row r="87" spans="1:35" ht="55.2" x14ac:dyDescent="0.3">
      <c r="A87" s="21">
        <v>2.8</v>
      </c>
      <c r="B87" s="28" t="s">
        <v>26</v>
      </c>
      <c r="C87" s="23" t="s">
        <v>17</v>
      </c>
      <c r="D87" s="24">
        <v>34</v>
      </c>
      <c r="E87" s="4"/>
      <c r="F87" s="25">
        <f>D87*E87</f>
        <v>0</v>
      </c>
      <c r="I87" s="137"/>
      <c r="J87" s="137">
        <f>I87*D87</f>
        <v>0</v>
      </c>
      <c r="K87" s="137">
        <v>23</v>
      </c>
      <c r="L87" s="170">
        <f>K87*D87</f>
        <v>782</v>
      </c>
      <c r="M87" s="137">
        <v>5</v>
      </c>
      <c r="N87" s="170">
        <f>M87*D87</f>
        <v>170</v>
      </c>
      <c r="O87" s="170">
        <v>8</v>
      </c>
      <c r="P87" s="170">
        <f>O87*D87</f>
        <v>272</v>
      </c>
      <c r="Q87" s="170">
        <v>15</v>
      </c>
      <c r="R87" s="170">
        <f>Q87*D87</f>
        <v>510</v>
      </c>
      <c r="S87" s="170"/>
      <c r="T87" s="170">
        <f>S87*D87</f>
        <v>0</v>
      </c>
      <c r="U87" s="170">
        <v>40</v>
      </c>
      <c r="V87" s="170">
        <f>U87*D87</f>
        <v>1360</v>
      </c>
      <c r="W87" s="170">
        <v>20</v>
      </c>
      <c r="X87" s="170">
        <f>W87*D87</f>
        <v>680</v>
      </c>
      <c r="Y87" s="170">
        <v>8</v>
      </c>
      <c r="Z87" s="170">
        <f>Y87*D87</f>
        <v>272</v>
      </c>
      <c r="AA87" s="170">
        <v>10</v>
      </c>
      <c r="AB87" s="170">
        <f>AA87*D87</f>
        <v>340</v>
      </c>
      <c r="AC87" s="170">
        <v>18</v>
      </c>
      <c r="AD87" s="170">
        <f>AC87*D87</f>
        <v>612</v>
      </c>
      <c r="AE87" s="170">
        <v>6</v>
      </c>
      <c r="AF87" s="170">
        <f>AE87*D87</f>
        <v>204</v>
      </c>
      <c r="AG87" s="170">
        <v>25</v>
      </c>
      <c r="AH87" s="170">
        <f>AG87*D87</f>
        <v>850</v>
      </c>
      <c r="AI87" s="169"/>
    </row>
    <row r="88" spans="1:35" ht="69" x14ac:dyDescent="0.3">
      <c r="A88" s="21">
        <v>2.9</v>
      </c>
      <c r="B88" s="34" t="s">
        <v>27</v>
      </c>
      <c r="C88" s="36" t="s">
        <v>28</v>
      </c>
      <c r="D88" s="24">
        <v>262</v>
      </c>
      <c r="E88" s="8"/>
      <c r="F88" s="25">
        <f t="shared" si="20"/>
        <v>0</v>
      </c>
      <c r="I88" s="137"/>
      <c r="J88" s="137">
        <f>I88*D88</f>
        <v>0</v>
      </c>
      <c r="K88" s="137">
        <v>1.2</v>
      </c>
      <c r="L88" s="170">
        <f>K88*D88</f>
        <v>314.39999999999998</v>
      </c>
      <c r="M88" s="137">
        <v>2.5</v>
      </c>
      <c r="N88" s="170">
        <f>M88*D88</f>
        <v>655</v>
      </c>
      <c r="O88" s="170">
        <v>1.5</v>
      </c>
      <c r="P88" s="170">
        <f>O88*D88</f>
        <v>393</v>
      </c>
      <c r="Q88" s="170">
        <v>2.2000000000000002</v>
      </c>
      <c r="R88" s="170">
        <f>Q88*D88</f>
        <v>576.40000000000009</v>
      </c>
      <c r="S88" s="170"/>
      <c r="T88" s="170">
        <f>S88*D88</f>
        <v>0</v>
      </c>
      <c r="U88" s="170">
        <v>1</v>
      </c>
      <c r="V88" s="170">
        <f>U88*D88</f>
        <v>262</v>
      </c>
      <c r="W88" s="170">
        <v>1</v>
      </c>
      <c r="X88" s="170">
        <f>W88*D88</f>
        <v>262</v>
      </c>
      <c r="Y88" s="170">
        <v>3</v>
      </c>
      <c r="Z88" s="170">
        <f>Y88*D88</f>
        <v>786</v>
      </c>
      <c r="AA88" s="170">
        <v>1</v>
      </c>
      <c r="AB88" s="170">
        <f>AA88*D88</f>
        <v>262</v>
      </c>
      <c r="AC88" s="170">
        <v>1.1000000000000001</v>
      </c>
      <c r="AD88" s="170">
        <f>AC88*D88</f>
        <v>288.20000000000005</v>
      </c>
      <c r="AE88" s="170">
        <v>2</v>
      </c>
      <c r="AF88" s="170">
        <f>AE88*D88</f>
        <v>524</v>
      </c>
      <c r="AG88" s="170">
        <v>1.1000000000000001</v>
      </c>
      <c r="AH88" s="170">
        <f>AG88*D88</f>
        <v>288.20000000000005</v>
      </c>
      <c r="AI88" s="169"/>
    </row>
    <row r="89" spans="1:35" x14ac:dyDescent="0.3">
      <c r="A89" s="37"/>
      <c r="B89" s="29" t="s">
        <v>29</v>
      </c>
      <c r="C89" s="38"/>
      <c r="D89" s="27"/>
      <c r="E89" s="5"/>
      <c r="F89" s="25"/>
      <c r="I89" s="137"/>
      <c r="J89" s="137"/>
      <c r="K89" s="137"/>
      <c r="L89" s="170"/>
      <c r="M89" s="137"/>
      <c r="N89" s="170"/>
      <c r="O89" s="170"/>
      <c r="P89" s="170"/>
      <c r="Q89" s="170"/>
      <c r="R89" s="170"/>
      <c r="S89" s="170"/>
      <c r="T89" s="170"/>
      <c r="U89" s="170"/>
      <c r="V89" s="170"/>
      <c r="W89" s="170"/>
      <c r="X89" s="170"/>
      <c r="Y89" s="170"/>
      <c r="Z89" s="170"/>
      <c r="AA89" s="170"/>
      <c r="AB89" s="170"/>
      <c r="AC89" s="170"/>
      <c r="AD89" s="170"/>
      <c r="AE89" s="170"/>
      <c r="AF89" s="170"/>
      <c r="AG89" s="170"/>
      <c r="AH89" s="170"/>
      <c r="AI89" s="169"/>
    </row>
    <row r="90" spans="1:35" ht="27.6" x14ac:dyDescent="0.3">
      <c r="A90" s="39">
        <v>2.1</v>
      </c>
      <c r="B90" s="28" t="s">
        <v>30</v>
      </c>
      <c r="C90" s="40" t="s">
        <v>17</v>
      </c>
      <c r="D90" s="24">
        <v>5</v>
      </c>
      <c r="E90" s="4"/>
      <c r="F90" s="25">
        <f t="shared" si="20"/>
        <v>0</v>
      </c>
      <c r="I90" s="137"/>
      <c r="J90" s="137">
        <f>I90*D90</f>
        <v>0</v>
      </c>
      <c r="K90" s="137">
        <v>8</v>
      </c>
      <c r="L90" s="170">
        <f>K90*D90</f>
        <v>40</v>
      </c>
      <c r="M90" s="137">
        <v>3</v>
      </c>
      <c r="N90" s="170">
        <f>M90*D90</f>
        <v>15</v>
      </c>
      <c r="O90" s="170">
        <v>12</v>
      </c>
      <c r="P90" s="170">
        <f>O90*D90</f>
        <v>60</v>
      </c>
      <c r="Q90" s="170">
        <v>5</v>
      </c>
      <c r="R90" s="170">
        <f>Q90*D90</f>
        <v>25</v>
      </c>
      <c r="S90" s="170"/>
      <c r="T90" s="170">
        <f>S90*D90</f>
        <v>0</v>
      </c>
      <c r="U90" s="170">
        <v>10</v>
      </c>
      <c r="V90" s="170">
        <f>U90*D90</f>
        <v>50</v>
      </c>
      <c r="W90" s="170">
        <v>3</v>
      </c>
      <c r="X90" s="170">
        <f>W90*D90</f>
        <v>15</v>
      </c>
      <c r="Y90" s="170">
        <v>3</v>
      </c>
      <c r="Z90" s="170">
        <f>Y90*D90</f>
        <v>15</v>
      </c>
      <c r="AA90" s="170">
        <v>7</v>
      </c>
      <c r="AB90" s="170">
        <f>AA90*D90</f>
        <v>35</v>
      </c>
      <c r="AC90" s="170">
        <v>7</v>
      </c>
      <c r="AD90" s="170">
        <f>AC90*D90</f>
        <v>35</v>
      </c>
      <c r="AE90" s="170">
        <v>2</v>
      </c>
      <c r="AF90" s="170">
        <f>AE90*D90</f>
        <v>10</v>
      </c>
      <c r="AG90" s="170">
        <v>7</v>
      </c>
      <c r="AH90" s="170">
        <f>AG90*D90</f>
        <v>35</v>
      </c>
      <c r="AI90" s="169"/>
    </row>
    <row r="91" spans="1:35" x14ac:dyDescent="0.3">
      <c r="A91" s="39">
        <v>2.11</v>
      </c>
      <c r="B91" s="38" t="s">
        <v>31</v>
      </c>
      <c r="C91" s="40" t="s">
        <v>32</v>
      </c>
      <c r="D91" s="24">
        <v>24</v>
      </c>
      <c r="E91" s="4"/>
      <c r="F91" s="25">
        <f t="shared" si="20"/>
        <v>0</v>
      </c>
      <c r="I91" s="137"/>
      <c r="J91" s="137">
        <f>I91*D91</f>
        <v>0</v>
      </c>
      <c r="K91" s="137">
        <v>8</v>
      </c>
      <c r="L91" s="170">
        <f>K91*D91</f>
        <v>192</v>
      </c>
      <c r="M91" s="137">
        <v>3</v>
      </c>
      <c r="N91" s="170">
        <f>M91*D91</f>
        <v>72</v>
      </c>
      <c r="O91" s="170">
        <v>2</v>
      </c>
      <c r="P91" s="170">
        <f>O91*D91</f>
        <v>48</v>
      </c>
      <c r="Q91" s="170">
        <v>5</v>
      </c>
      <c r="R91" s="170">
        <f>Q91*D91</f>
        <v>120</v>
      </c>
      <c r="S91" s="170"/>
      <c r="T91" s="170">
        <f>S91*D91</f>
        <v>0</v>
      </c>
      <c r="U91" s="170">
        <v>5</v>
      </c>
      <c r="V91" s="170">
        <f>U91*D91</f>
        <v>120</v>
      </c>
      <c r="W91" s="170">
        <v>3</v>
      </c>
      <c r="X91" s="170">
        <f>W91*D91</f>
        <v>72</v>
      </c>
      <c r="Y91" s="170">
        <v>3</v>
      </c>
      <c r="Z91" s="170">
        <f>Y91*D91</f>
        <v>72</v>
      </c>
      <c r="AA91" s="170">
        <v>3</v>
      </c>
      <c r="AB91" s="170">
        <f>AA91*D91</f>
        <v>72</v>
      </c>
      <c r="AC91" s="170">
        <v>5</v>
      </c>
      <c r="AD91" s="170">
        <f>AC91*D91</f>
        <v>120</v>
      </c>
      <c r="AE91" s="170">
        <v>2</v>
      </c>
      <c r="AF91" s="170">
        <f>AE91*D91</f>
        <v>48</v>
      </c>
      <c r="AG91" s="170">
        <v>5</v>
      </c>
      <c r="AH91" s="170">
        <f>AG91*D91</f>
        <v>120</v>
      </c>
      <c r="AI91" s="169"/>
    </row>
    <row r="92" spans="1:35" x14ac:dyDescent="0.3">
      <c r="A92" s="39"/>
      <c r="B92" s="29" t="s">
        <v>33</v>
      </c>
      <c r="C92" s="41"/>
      <c r="D92" s="27"/>
      <c r="E92" s="5"/>
      <c r="F92" s="25"/>
      <c r="I92" s="137"/>
      <c r="J92" s="137"/>
      <c r="K92" s="137"/>
      <c r="L92" s="170"/>
      <c r="M92" s="137"/>
      <c r="N92" s="170"/>
      <c r="O92" s="170"/>
      <c r="P92" s="170"/>
      <c r="Q92" s="170"/>
      <c r="R92" s="170"/>
      <c r="S92" s="170"/>
      <c r="T92" s="170"/>
      <c r="U92" s="170"/>
      <c r="V92" s="170"/>
      <c r="W92" s="170"/>
      <c r="X92" s="170"/>
      <c r="Y92" s="170"/>
      <c r="Z92" s="170"/>
      <c r="AA92" s="170"/>
      <c r="AB92" s="170"/>
      <c r="AC92" s="170"/>
      <c r="AD92" s="170"/>
      <c r="AE92" s="170"/>
      <c r="AF92" s="170"/>
      <c r="AG92" s="170"/>
      <c r="AH92" s="170"/>
      <c r="AI92" s="169"/>
    </row>
    <row r="93" spans="1:35" ht="41.4" x14ac:dyDescent="0.3">
      <c r="A93" s="39">
        <v>2.12</v>
      </c>
      <c r="B93" s="28" t="s">
        <v>95</v>
      </c>
      <c r="C93" s="40" t="s">
        <v>17</v>
      </c>
      <c r="D93" s="24">
        <v>36</v>
      </c>
      <c r="E93" s="4"/>
      <c r="F93" s="25">
        <f t="shared" si="20"/>
        <v>0</v>
      </c>
      <c r="I93" s="137"/>
      <c r="J93" s="137">
        <f>I93*D93</f>
        <v>0</v>
      </c>
      <c r="K93" s="137">
        <v>32</v>
      </c>
      <c r="L93" s="170">
        <f>K93*D93</f>
        <v>1152</v>
      </c>
      <c r="M93" s="137">
        <v>20</v>
      </c>
      <c r="N93" s="170">
        <f>M93*D93</f>
        <v>720</v>
      </c>
      <c r="O93" s="170">
        <v>12</v>
      </c>
      <c r="P93" s="170">
        <f>O93*D93</f>
        <v>432</v>
      </c>
      <c r="Q93" s="170">
        <v>18</v>
      </c>
      <c r="R93" s="170">
        <f>Q93*D93</f>
        <v>648</v>
      </c>
      <c r="S93" s="170"/>
      <c r="T93" s="170">
        <f>S93*D93</f>
        <v>0</v>
      </c>
      <c r="U93" s="170">
        <v>20</v>
      </c>
      <c r="V93" s="170">
        <f>U93*D93</f>
        <v>720</v>
      </c>
      <c r="W93" s="170">
        <v>10</v>
      </c>
      <c r="X93" s="170">
        <f>W93*D93</f>
        <v>360</v>
      </c>
      <c r="Y93" s="170">
        <v>16</v>
      </c>
      <c r="Z93" s="170">
        <f>Y93*D93</f>
        <v>576</v>
      </c>
      <c r="AA93" s="170">
        <v>18</v>
      </c>
      <c r="AB93" s="170">
        <f>AA93*D93</f>
        <v>648</v>
      </c>
      <c r="AC93" s="170">
        <v>15</v>
      </c>
      <c r="AD93" s="170">
        <f>AC93*D93</f>
        <v>540</v>
      </c>
      <c r="AE93" s="170">
        <v>18</v>
      </c>
      <c r="AF93" s="170">
        <f>AE93*D93</f>
        <v>648</v>
      </c>
      <c r="AG93" s="170">
        <v>18</v>
      </c>
      <c r="AH93" s="170">
        <f>AG93*D93</f>
        <v>648</v>
      </c>
      <c r="AI93" s="169"/>
    </row>
    <row r="94" spans="1:35" ht="27.6" x14ac:dyDescent="0.3">
      <c r="A94" s="39">
        <v>2.13</v>
      </c>
      <c r="B94" s="42" t="s">
        <v>34</v>
      </c>
      <c r="C94" s="40" t="s">
        <v>17</v>
      </c>
      <c r="D94" s="24">
        <v>34</v>
      </c>
      <c r="E94" s="4"/>
      <c r="F94" s="25">
        <f t="shared" si="20"/>
        <v>0</v>
      </c>
      <c r="I94" s="137"/>
      <c r="J94" s="137">
        <f>I94*D94</f>
        <v>0</v>
      </c>
      <c r="K94" s="137">
        <v>22</v>
      </c>
      <c r="L94" s="170">
        <f>K94*D94</f>
        <v>748</v>
      </c>
      <c r="M94" s="137">
        <v>4</v>
      </c>
      <c r="N94" s="170">
        <f>M94*D94</f>
        <v>136</v>
      </c>
      <c r="O94" s="170">
        <v>4</v>
      </c>
      <c r="P94" s="170">
        <f>O94*D94</f>
        <v>136</v>
      </c>
      <c r="Q94" s="170">
        <v>12</v>
      </c>
      <c r="R94" s="170">
        <f>Q94*D94</f>
        <v>408</v>
      </c>
      <c r="S94" s="170"/>
      <c r="T94" s="170">
        <f>S94*D94</f>
        <v>0</v>
      </c>
      <c r="U94" s="170">
        <v>2</v>
      </c>
      <c r="V94" s="170">
        <f>U94*D94</f>
        <v>68</v>
      </c>
      <c r="W94" s="170">
        <v>3</v>
      </c>
      <c r="X94" s="170">
        <f>W94*D94</f>
        <v>102</v>
      </c>
      <c r="Y94" s="170">
        <v>4</v>
      </c>
      <c r="Z94" s="170">
        <f>Y94*D94</f>
        <v>136</v>
      </c>
      <c r="AA94" s="170">
        <v>10</v>
      </c>
      <c r="AB94" s="170">
        <f>AA94*D94</f>
        <v>340</v>
      </c>
      <c r="AC94" s="170">
        <v>4</v>
      </c>
      <c r="AD94" s="170">
        <f>AC94*D94</f>
        <v>136</v>
      </c>
      <c r="AE94" s="170">
        <v>3</v>
      </c>
      <c r="AF94" s="170">
        <f>AE94*D94</f>
        <v>102</v>
      </c>
      <c r="AG94" s="170">
        <v>4</v>
      </c>
      <c r="AH94" s="170">
        <f>AG94*D94</f>
        <v>136</v>
      </c>
      <c r="AI94" s="169"/>
    </row>
    <row r="95" spans="1:35" x14ac:dyDescent="0.3">
      <c r="A95" s="43"/>
      <c r="B95" s="29" t="s">
        <v>35</v>
      </c>
      <c r="C95" s="40"/>
      <c r="D95" s="24"/>
      <c r="E95" s="4"/>
      <c r="F95" s="25"/>
      <c r="I95" s="137"/>
      <c r="J95" s="137"/>
      <c r="K95" s="137"/>
      <c r="L95" s="170"/>
      <c r="M95" s="137"/>
      <c r="N95" s="170"/>
      <c r="O95" s="170"/>
      <c r="P95" s="170"/>
      <c r="Q95" s="170"/>
      <c r="R95" s="170"/>
      <c r="S95" s="170"/>
      <c r="T95" s="170"/>
      <c r="U95" s="170"/>
      <c r="V95" s="170"/>
      <c r="W95" s="170"/>
      <c r="X95" s="170"/>
      <c r="Y95" s="170"/>
      <c r="Z95" s="170"/>
      <c r="AA95" s="170"/>
      <c r="AB95" s="170"/>
      <c r="AC95" s="170"/>
      <c r="AD95" s="170"/>
      <c r="AE95" s="170"/>
      <c r="AF95" s="170"/>
      <c r="AG95" s="170"/>
      <c r="AH95" s="170"/>
      <c r="AI95" s="169"/>
    </row>
    <row r="96" spans="1:35" x14ac:dyDescent="0.3">
      <c r="A96" s="43">
        <v>2.14</v>
      </c>
      <c r="B96" s="38" t="s">
        <v>36</v>
      </c>
      <c r="C96" s="40" t="s">
        <v>17</v>
      </c>
      <c r="D96" s="24">
        <v>34</v>
      </c>
      <c r="E96" s="4"/>
      <c r="F96" s="25">
        <f t="shared" si="20"/>
        <v>0</v>
      </c>
      <c r="I96" s="137"/>
      <c r="J96" s="137">
        <f>I96*D96</f>
        <v>0</v>
      </c>
      <c r="K96" s="137">
        <v>14</v>
      </c>
      <c r="L96" s="170">
        <f>K96*D96</f>
        <v>476</v>
      </c>
      <c r="M96" s="137">
        <v>5</v>
      </c>
      <c r="N96" s="170">
        <f>M96*D96</f>
        <v>170</v>
      </c>
      <c r="O96" s="170">
        <v>4</v>
      </c>
      <c r="P96" s="170">
        <f>O96*D96</f>
        <v>136</v>
      </c>
      <c r="Q96" s="170">
        <v>11</v>
      </c>
      <c r="R96" s="170">
        <f>Q96*D96</f>
        <v>374</v>
      </c>
      <c r="S96" s="170"/>
      <c r="T96" s="170">
        <f>S96*D96</f>
        <v>0</v>
      </c>
      <c r="U96" s="170">
        <v>3</v>
      </c>
      <c r="V96" s="170">
        <f>U96*D96</f>
        <v>102</v>
      </c>
      <c r="W96" s="170">
        <v>6</v>
      </c>
      <c r="X96" s="170">
        <f>W96*D96</f>
        <v>204</v>
      </c>
      <c r="Y96" s="170">
        <v>1</v>
      </c>
      <c r="Z96" s="170">
        <f>Y96*D96</f>
        <v>34</v>
      </c>
      <c r="AA96" s="170">
        <v>10</v>
      </c>
      <c r="AB96" s="170">
        <f>AA96*D96</f>
        <v>340</v>
      </c>
      <c r="AC96" s="170">
        <v>3</v>
      </c>
      <c r="AD96" s="170">
        <f>AC96*D96</f>
        <v>102</v>
      </c>
      <c r="AE96" s="170">
        <v>2</v>
      </c>
      <c r="AF96" s="170">
        <f>AE96*D96</f>
        <v>68</v>
      </c>
      <c r="AG96" s="170">
        <v>3</v>
      </c>
      <c r="AH96" s="170">
        <f>AG96*D96</f>
        <v>102</v>
      </c>
      <c r="AI96" s="169"/>
    </row>
    <row r="97" spans="1:35" ht="27.6" x14ac:dyDescent="0.3">
      <c r="A97" s="43"/>
      <c r="B97" s="44" t="s">
        <v>37</v>
      </c>
      <c r="C97" s="40"/>
      <c r="D97" s="24"/>
      <c r="E97" s="4"/>
      <c r="F97" s="25"/>
      <c r="I97" s="137"/>
      <c r="J97" s="137"/>
      <c r="K97" s="137"/>
      <c r="L97" s="170"/>
      <c r="M97" s="137"/>
      <c r="N97" s="170"/>
      <c r="O97" s="170"/>
      <c r="P97" s="170"/>
      <c r="Q97" s="170"/>
      <c r="R97" s="170"/>
      <c r="S97" s="170"/>
      <c r="T97" s="170"/>
      <c r="U97" s="170"/>
      <c r="V97" s="170"/>
      <c r="W97" s="170"/>
      <c r="X97" s="170"/>
      <c r="Y97" s="170"/>
      <c r="Z97" s="170"/>
      <c r="AA97" s="170"/>
      <c r="AB97" s="170"/>
      <c r="AC97" s="170"/>
      <c r="AD97" s="170"/>
      <c r="AE97" s="170"/>
      <c r="AF97" s="170"/>
      <c r="AG97" s="170"/>
      <c r="AH97" s="170"/>
      <c r="AI97" s="169"/>
    </row>
    <row r="98" spans="1:35" x14ac:dyDescent="0.3">
      <c r="A98" s="43">
        <v>2.15</v>
      </c>
      <c r="B98" s="38" t="s">
        <v>38</v>
      </c>
      <c r="C98" s="40" t="s">
        <v>32</v>
      </c>
      <c r="D98" s="24">
        <v>24</v>
      </c>
      <c r="E98" s="4"/>
      <c r="F98" s="25">
        <f t="shared" si="20"/>
        <v>0</v>
      </c>
      <c r="I98" s="137"/>
      <c r="J98" s="137">
        <f>I98*D98</f>
        <v>0</v>
      </c>
      <c r="K98" s="137">
        <v>8</v>
      </c>
      <c r="L98" s="170">
        <f>K98*D98</f>
        <v>192</v>
      </c>
      <c r="M98" s="137">
        <v>4</v>
      </c>
      <c r="N98" s="170">
        <f>M98*D98</f>
        <v>96</v>
      </c>
      <c r="O98" s="170">
        <v>2</v>
      </c>
      <c r="P98" s="170">
        <f>O98*D98</f>
        <v>48</v>
      </c>
      <c r="Q98" s="170">
        <v>8</v>
      </c>
      <c r="R98" s="170">
        <f>Q98*D98</f>
        <v>192</v>
      </c>
      <c r="S98" s="170"/>
      <c r="T98" s="170">
        <f>S98*D98</f>
        <v>0</v>
      </c>
      <c r="U98" s="170">
        <v>5</v>
      </c>
      <c r="V98" s="170">
        <f>U98*D98</f>
        <v>120</v>
      </c>
      <c r="W98" s="170">
        <v>6</v>
      </c>
      <c r="X98" s="170">
        <f>W98*D98</f>
        <v>144</v>
      </c>
      <c r="Y98" s="170">
        <v>9</v>
      </c>
      <c r="Z98" s="170">
        <f>Y98*D98</f>
        <v>216</v>
      </c>
      <c r="AA98" s="170">
        <v>5</v>
      </c>
      <c r="AB98" s="170">
        <f>AA98*D98</f>
        <v>120</v>
      </c>
      <c r="AC98" s="170">
        <v>3</v>
      </c>
      <c r="AD98" s="170">
        <f>AC98*D98</f>
        <v>72</v>
      </c>
      <c r="AE98" s="170">
        <v>8</v>
      </c>
      <c r="AF98" s="170">
        <f>AE98*D98</f>
        <v>192</v>
      </c>
      <c r="AG98" s="170">
        <v>4</v>
      </c>
      <c r="AH98" s="170">
        <f>AG98*D98</f>
        <v>96</v>
      </c>
      <c r="AI98" s="169"/>
    </row>
    <row r="99" spans="1:35" x14ac:dyDescent="0.3">
      <c r="A99" s="43"/>
      <c r="B99" s="45" t="s">
        <v>39</v>
      </c>
      <c r="C99" s="40"/>
      <c r="D99" s="24"/>
      <c r="E99" s="4"/>
      <c r="F99" s="25"/>
      <c r="I99" s="137"/>
      <c r="J99" s="137"/>
      <c r="K99" s="137"/>
      <c r="L99" s="170"/>
      <c r="M99" s="137"/>
      <c r="N99" s="170"/>
      <c r="O99" s="170"/>
      <c r="P99" s="170"/>
      <c r="Q99" s="170"/>
      <c r="R99" s="170"/>
      <c r="S99" s="170"/>
      <c r="T99" s="170"/>
      <c r="U99" s="170"/>
      <c r="V99" s="170"/>
      <c r="W99" s="170"/>
      <c r="X99" s="170"/>
      <c r="Y99" s="170"/>
      <c r="Z99" s="170"/>
      <c r="AA99" s="170"/>
      <c r="AB99" s="170"/>
      <c r="AC99" s="170"/>
      <c r="AD99" s="170"/>
      <c r="AE99" s="170"/>
      <c r="AF99" s="170"/>
      <c r="AG99" s="170"/>
      <c r="AH99" s="170"/>
      <c r="AI99" s="169"/>
    </row>
    <row r="100" spans="1:35" x14ac:dyDescent="0.3">
      <c r="A100" s="39">
        <v>2.16</v>
      </c>
      <c r="B100" s="38" t="s">
        <v>40</v>
      </c>
      <c r="C100" s="40" t="s">
        <v>17</v>
      </c>
      <c r="D100" s="24">
        <v>3.56</v>
      </c>
      <c r="E100" s="4"/>
      <c r="F100" s="25">
        <f>D100*E100</f>
        <v>0</v>
      </c>
      <c r="I100" s="137"/>
      <c r="J100" s="137">
        <f>I100*D100</f>
        <v>0</v>
      </c>
      <c r="K100" s="137">
        <v>6</v>
      </c>
      <c r="L100" s="170">
        <f>K100*D100</f>
        <v>21.36</v>
      </c>
      <c r="M100" s="137">
        <v>10</v>
      </c>
      <c r="N100" s="170">
        <f>M100*D100</f>
        <v>35.6</v>
      </c>
      <c r="O100" s="170">
        <v>3</v>
      </c>
      <c r="P100" s="170">
        <f>O100*D100</f>
        <v>10.68</v>
      </c>
      <c r="Q100" s="170">
        <v>47</v>
      </c>
      <c r="R100" s="170">
        <f>Q100*D100</f>
        <v>167.32</v>
      </c>
      <c r="S100" s="170"/>
      <c r="T100" s="170">
        <f>S100*D100</f>
        <v>0</v>
      </c>
      <c r="U100" s="170">
        <v>5</v>
      </c>
      <c r="V100" s="170">
        <f>U100*D100</f>
        <v>17.8</v>
      </c>
      <c r="W100" s="170">
        <v>7</v>
      </c>
      <c r="X100" s="170">
        <f>W100*D100</f>
        <v>24.92</v>
      </c>
      <c r="Y100" s="170">
        <v>6</v>
      </c>
      <c r="Z100" s="170">
        <f>Y100*D100</f>
        <v>21.36</v>
      </c>
      <c r="AA100" s="170">
        <v>7</v>
      </c>
      <c r="AB100" s="170">
        <f>AA100*D100</f>
        <v>24.92</v>
      </c>
      <c r="AC100" s="170">
        <v>5</v>
      </c>
      <c r="AD100" s="170">
        <f>AC100*D100</f>
        <v>17.8</v>
      </c>
      <c r="AE100" s="170">
        <v>5</v>
      </c>
      <c r="AF100" s="170">
        <f>AE100*D100</f>
        <v>17.8</v>
      </c>
      <c r="AG100" s="170">
        <v>5</v>
      </c>
      <c r="AH100" s="170">
        <f>AG100*D100</f>
        <v>17.8</v>
      </c>
      <c r="AI100" s="169"/>
    </row>
    <row r="101" spans="1:35" x14ac:dyDescent="0.3">
      <c r="A101" s="39">
        <v>2.17</v>
      </c>
      <c r="B101" s="38" t="s">
        <v>41</v>
      </c>
      <c r="C101" s="40" t="s">
        <v>17</v>
      </c>
      <c r="D101" s="24">
        <v>3.56</v>
      </c>
      <c r="E101" s="4"/>
      <c r="F101" s="25">
        <f t="shared" si="20"/>
        <v>0</v>
      </c>
      <c r="I101" s="137"/>
      <c r="J101" s="137">
        <f>I101*D101</f>
        <v>0</v>
      </c>
      <c r="K101" s="137">
        <v>6</v>
      </c>
      <c r="L101" s="170">
        <f>K101*D101</f>
        <v>21.36</v>
      </c>
      <c r="M101" s="137">
        <v>10</v>
      </c>
      <c r="N101" s="170">
        <f>M101*D101</f>
        <v>35.6</v>
      </c>
      <c r="O101" s="170">
        <v>2</v>
      </c>
      <c r="P101" s="170">
        <f>O101*D101</f>
        <v>7.12</v>
      </c>
      <c r="Q101" s="170">
        <v>25</v>
      </c>
      <c r="R101" s="170">
        <f>Q101*D101</f>
        <v>89</v>
      </c>
      <c r="S101" s="170"/>
      <c r="T101" s="170">
        <f>S101*D101</f>
        <v>0</v>
      </c>
      <c r="U101" s="170">
        <v>5</v>
      </c>
      <c r="V101" s="170">
        <f>U101*D101</f>
        <v>17.8</v>
      </c>
      <c r="W101" s="170">
        <v>5</v>
      </c>
      <c r="X101" s="170">
        <f>W101*D101</f>
        <v>17.8</v>
      </c>
      <c r="Y101" s="170">
        <v>6</v>
      </c>
      <c r="Z101" s="170">
        <f>Y101*D101</f>
        <v>21.36</v>
      </c>
      <c r="AA101" s="170">
        <v>5</v>
      </c>
      <c r="AB101" s="170">
        <f>AA101*D101</f>
        <v>17.8</v>
      </c>
      <c r="AC101" s="170">
        <v>6</v>
      </c>
      <c r="AD101" s="170">
        <f>AC101*D101</f>
        <v>21.36</v>
      </c>
      <c r="AE101" s="170">
        <v>5</v>
      </c>
      <c r="AF101" s="170">
        <f>AE101*D101</f>
        <v>17.8</v>
      </c>
      <c r="AG101" s="170">
        <v>6</v>
      </c>
      <c r="AH101" s="170">
        <f>AG101*D101</f>
        <v>21.36</v>
      </c>
      <c r="AI101" s="169"/>
    </row>
    <row r="102" spans="1:35" x14ac:dyDescent="0.3">
      <c r="A102" s="318" t="s">
        <v>13</v>
      </c>
      <c r="B102" s="319"/>
      <c r="C102" s="319"/>
      <c r="D102" s="27"/>
      <c r="E102" s="11"/>
      <c r="F102" s="155">
        <f>SUM(F77:F101)</f>
        <v>0</v>
      </c>
      <c r="I102" s="137"/>
      <c r="J102" s="154">
        <f>SUM(J77:J101)</f>
        <v>0</v>
      </c>
      <c r="K102" s="137"/>
      <c r="L102" s="171">
        <f>SUM(L77:L101)</f>
        <v>7495.5199999999986</v>
      </c>
      <c r="M102" s="137"/>
      <c r="N102" s="171">
        <f>SUM(N77:N101)</f>
        <v>5219.2000000000007</v>
      </c>
      <c r="O102" s="170"/>
      <c r="P102" s="171">
        <f>SUM(P77:P101)</f>
        <v>4524.3</v>
      </c>
      <c r="Q102" s="170"/>
      <c r="R102" s="171">
        <f>SUM(R77:R101)</f>
        <v>4226.58</v>
      </c>
      <c r="S102" s="170"/>
      <c r="T102" s="171">
        <f>SUM(T77:T101)</f>
        <v>0</v>
      </c>
      <c r="U102" s="170"/>
      <c r="V102" s="171">
        <f>SUM(V77:V101)</f>
        <v>7081.6</v>
      </c>
      <c r="W102" s="170"/>
      <c r="X102" s="171">
        <f>SUM(X77:X101)</f>
        <v>4775.0200000000004</v>
      </c>
      <c r="Y102" s="170"/>
      <c r="Z102" s="171">
        <f>SUM(Z77:Z101)</f>
        <v>6264.17</v>
      </c>
      <c r="AA102" s="170"/>
      <c r="AB102" s="171">
        <f>SUM(AB77:AB101)</f>
        <v>7241.22</v>
      </c>
      <c r="AC102" s="170"/>
      <c r="AD102" s="171">
        <f>SUM(AD77:AD101)</f>
        <v>4143.8599999999997</v>
      </c>
      <c r="AE102" s="170"/>
      <c r="AF102" s="171">
        <f>SUM(AF77:AF101)</f>
        <v>5837.6</v>
      </c>
      <c r="AG102" s="170"/>
      <c r="AH102" s="171">
        <f>SUM(AH77:AH101)</f>
        <v>5507.86</v>
      </c>
      <c r="AI102" s="169"/>
    </row>
    <row r="103" spans="1:35" x14ac:dyDescent="0.3">
      <c r="A103" s="374" t="s">
        <v>98</v>
      </c>
      <c r="B103" s="375"/>
      <c r="C103" s="375"/>
      <c r="D103" s="375"/>
      <c r="E103" s="375"/>
      <c r="F103" s="18"/>
      <c r="I103" s="137"/>
      <c r="J103" s="137"/>
      <c r="K103" s="137"/>
      <c r="L103" s="137"/>
      <c r="M103" s="137"/>
      <c r="N103" s="170"/>
      <c r="O103" s="170"/>
      <c r="P103" s="170"/>
      <c r="Q103" s="170"/>
      <c r="R103" s="170"/>
      <c r="S103" s="170"/>
      <c r="T103" s="170"/>
      <c r="U103" s="170"/>
      <c r="V103" s="170"/>
      <c r="W103" s="170"/>
      <c r="X103" s="170"/>
      <c r="Y103" s="170"/>
      <c r="Z103" s="170"/>
      <c r="AA103" s="170"/>
      <c r="AB103" s="170"/>
      <c r="AC103" s="170"/>
      <c r="AD103" s="170"/>
      <c r="AE103" s="170"/>
      <c r="AF103" s="170"/>
      <c r="AG103" s="170"/>
      <c r="AH103" s="170"/>
      <c r="AI103" s="169"/>
    </row>
    <row r="104" spans="1:35" x14ac:dyDescent="0.3">
      <c r="A104" s="390" t="s">
        <v>43</v>
      </c>
      <c r="B104" s="391"/>
      <c r="C104" s="391"/>
      <c r="D104" s="391"/>
      <c r="E104" s="391"/>
      <c r="F104" s="392"/>
      <c r="I104" s="137"/>
      <c r="J104" s="137"/>
      <c r="K104" s="137"/>
      <c r="L104" s="137"/>
      <c r="M104" s="137"/>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69"/>
    </row>
    <row r="105" spans="1:35" x14ac:dyDescent="0.3">
      <c r="A105" s="46"/>
      <c r="B105" s="45" t="s">
        <v>44</v>
      </c>
      <c r="C105" s="41"/>
      <c r="D105" s="47"/>
      <c r="E105" s="12"/>
      <c r="F105" s="48"/>
      <c r="I105" s="137"/>
      <c r="J105" s="137"/>
      <c r="K105" s="170"/>
      <c r="L105" s="170"/>
      <c r="M105" s="170"/>
      <c r="N105" s="170"/>
      <c r="O105" s="170"/>
      <c r="P105" s="170"/>
      <c r="Q105" s="170"/>
      <c r="R105" s="170"/>
      <c r="S105" s="170"/>
      <c r="T105" s="170"/>
      <c r="U105" s="170"/>
      <c r="V105" s="170"/>
      <c r="W105" s="170"/>
      <c r="X105" s="170"/>
      <c r="Y105" s="170"/>
      <c r="Z105" s="170"/>
      <c r="AA105" s="170"/>
      <c r="AB105" s="170"/>
      <c r="AC105" s="170"/>
      <c r="AD105" s="170"/>
      <c r="AE105" s="170"/>
      <c r="AF105" s="170"/>
      <c r="AG105" s="170"/>
      <c r="AH105" s="170"/>
      <c r="AI105" s="169"/>
    </row>
    <row r="106" spans="1:35" x14ac:dyDescent="0.3">
      <c r="A106" s="49">
        <v>3.1</v>
      </c>
      <c r="B106" s="38" t="s">
        <v>45</v>
      </c>
      <c r="C106" s="23" t="s">
        <v>7</v>
      </c>
      <c r="D106" s="24">
        <v>2.3199999999999998</v>
      </c>
      <c r="E106" s="4"/>
      <c r="F106" s="25">
        <f>D106*E106</f>
        <v>0</v>
      </c>
      <c r="I106" s="137"/>
      <c r="J106" s="137">
        <f>I106*D106</f>
        <v>0</v>
      </c>
      <c r="K106" s="170">
        <v>200</v>
      </c>
      <c r="L106" s="170">
        <f>K106*D106</f>
        <v>463.99999999999994</v>
      </c>
      <c r="M106" s="170">
        <v>200</v>
      </c>
      <c r="N106" s="170">
        <f>M106*D106</f>
        <v>463.99999999999994</v>
      </c>
      <c r="O106" s="170">
        <v>200</v>
      </c>
      <c r="P106" s="170">
        <f>O106*D106</f>
        <v>463.99999999999994</v>
      </c>
      <c r="Q106" s="170">
        <v>45</v>
      </c>
      <c r="R106" s="170">
        <f>Q106*D106</f>
        <v>104.39999999999999</v>
      </c>
      <c r="S106" s="170"/>
      <c r="T106" s="170">
        <f>S106*D106</f>
        <v>0</v>
      </c>
      <c r="U106" s="170">
        <v>150</v>
      </c>
      <c r="V106" s="170">
        <f>U106*D106</f>
        <v>348</v>
      </c>
      <c r="W106" s="170">
        <v>10</v>
      </c>
      <c r="X106" s="170">
        <f>W106*D106</f>
        <v>23.2</v>
      </c>
      <c r="Y106" s="170">
        <v>250</v>
      </c>
      <c r="Z106" s="170">
        <f>Y106*D106</f>
        <v>580</v>
      </c>
      <c r="AA106" s="170">
        <v>350</v>
      </c>
      <c r="AB106" s="170">
        <f>AA106*D106</f>
        <v>812</v>
      </c>
      <c r="AC106" s="170">
        <v>150</v>
      </c>
      <c r="AD106" s="170">
        <f>AC106*D106</f>
        <v>348</v>
      </c>
      <c r="AE106" s="170">
        <v>280</v>
      </c>
      <c r="AF106" s="170">
        <f>AE106*D106</f>
        <v>649.59999999999991</v>
      </c>
      <c r="AG106" s="170">
        <v>230</v>
      </c>
      <c r="AH106" s="170">
        <f>AG106*D106</f>
        <v>533.59999999999991</v>
      </c>
      <c r="AI106" s="169"/>
    </row>
    <row r="107" spans="1:35" ht="41.4" x14ac:dyDescent="0.3">
      <c r="A107" s="49">
        <v>3.2</v>
      </c>
      <c r="B107" s="28" t="s">
        <v>46</v>
      </c>
      <c r="C107" s="23" t="s">
        <v>7</v>
      </c>
      <c r="D107" s="24">
        <v>0.48</v>
      </c>
      <c r="E107" s="4"/>
      <c r="F107" s="25">
        <f t="shared" ref="F107:F115" si="21">D107*E107</f>
        <v>0</v>
      </c>
      <c r="I107" s="137"/>
      <c r="J107" s="137">
        <f>I107*D107</f>
        <v>0</v>
      </c>
      <c r="K107" s="170">
        <v>200</v>
      </c>
      <c r="L107" s="170">
        <f>K107*D107</f>
        <v>96</v>
      </c>
      <c r="M107" s="170">
        <v>200</v>
      </c>
      <c r="N107" s="170">
        <f>M107*D107</f>
        <v>96</v>
      </c>
      <c r="O107" s="170">
        <v>200</v>
      </c>
      <c r="P107" s="170">
        <f>O107*D107</f>
        <v>96</v>
      </c>
      <c r="Q107" s="170">
        <v>65</v>
      </c>
      <c r="R107" s="170">
        <f>Q107*D107</f>
        <v>31.2</v>
      </c>
      <c r="S107" s="170"/>
      <c r="T107" s="170">
        <f>S107*D107</f>
        <v>0</v>
      </c>
      <c r="U107" s="170">
        <v>150</v>
      </c>
      <c r="V107" s="170">
        <f>U107*D107</f>
        <v>72</v>
      </c>
      <c r="W107" s="170">
        <v>10</v>
      </c>
      <c r="X107" s="170">
        <f>W107*D107</f>
        <v>4.8</v>
      </c>
      <c r="Y107" s="170">
        <v>250</v>
      </c>
      <c r="Z107" s="170">
        <f>Y107*D107</f>
        <v>120</v>
      </c>
      <c r="AA107" s="170">
        <v>350</v>
      </c>
      <c r="AB107" s="170">
        <f>AA107*D107</f>
        <v>168</v>
      </c>
      <c r="AC107" s="170">
        <v>150</v>
      </c>
      <c r="AD107" s="170">
        <f>AC107*D107</f>
        <v>72</v>
      </c>
      <c r="AE107" s="170">
        <v>280</v>
      </c>
      <c r="AF107" s="170">
        <f>AE107*D107</f>
        <v>134.4</v>
      </c>
      <c r="AG107" s="170">
        <v>230</v>
      </c>
      <c r="AH107" s="170">
        <f>AG107*D107</f>
        <v>110.39999999999999</v>
      </c>
      <c r="AI107" s="169"/>
    </row>
    <row r="108" spans="1:35" x14ac:dyDescent="0.3">
      <c r="A108" s="49"/>
      <c r="B108" s="45" t="s">
        <v>47</v>
      </c>
      <c r="C108" s="23"/>
      <c r="D108" s="24"/>
      <c r="E108" s="4"/>
      <c r="F108" s="25"/>
      <c r="I108" s="137"/>
      <c r="J108" s="137"/>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69"/>
    </row>
    <row r="109" spans="1:35" x14ac:dyDescent="0.3">
      <c r="A109" s="49">
        <v>3.3</v>
      </c>
      <c r="B109" s="38" t="s">
        <v>48</v>
      </c>
      <c r="C109" s="23" t="s">
        <v>17</v>
      </c>
      <c r="D109" s="24">
        <v>9.6</v>
      </c>
      <c r="E109" s="4"/>
      <c r="F109" s="25">
        <f t="shared" si="21"/>
        <v>0</v>
      </c>
      <c r="I109" s="137"/>
      <c r="J109" s="137">
        <f>I109*D109</f>
        <v>0</v>
      </c>
      <c r="K109" s="170">
        <v>6</v>
      </c>
      <c r="L109" s="170">
        <f>K109*D109</f>
        <v>57.599999999999994</v>
      </c>
      <c r="M109" s="170">
        <v>3</v>
      </c>
      <c r="N109" s="170">
        <f>M109*D109</f>
        <v>28.799999999999997</v>
      </c>
      <c r="O109" s="170">
        <v>10</v>
      </c>
      <c r="P109" s="170">
        <f>O109*D109</f>
        <v>96</v>
      </c>
      <c r="Q109" s="170">
        <v>5.5</v>
      </c>
      <c r="R109" s="170">
        <f>Q109*D109</f>
        <v>52.8</v>
      </c>
      <c r="S109" s="170"/>
      <c r="T109" s="170">
        <f>S109*D109</f>
        <v>0</v>
      </c>
      <c r="U109" s="170">
        <v>10</v>
      </c>
      <c r="V109" s="170">
        <f>U109*D109</f>
        <v>96</v>
      </c>
      <c r="W109" s="170">
        <v>2</v>
      </c>
      <c r="X109" s="170">
        <f>W109*D109</f>
        <v>19.2</v>
      </c>
      <c r="Y109" s="170">
        <v>2</v>
      </c>
      <c r="Z109" s="170">
        <f>Y109*D109</f>
        <v>19.2</v>
      </c>
      <c r="AA109" s="170">
        <v>7</v>
      </c>
      <c r="AB109" s="170">
        <f>AA109*D109</f>
        <v>67.2</v>
      </c>
      <c r="AC109" s="170">
        <v>7</v>
      </c>
      <c r="AD109" s="170">
        <f>AC109*D109</f>
        <v>67.2</v>
      </c>
      <c r="AE109" s="170">
        <v>2</v>
      </c>
      <c r="AF109" s="170">
        <f>AE109*D109</f>
        <v>19.2</v>
      </c>
      <c r="AG109" s="170">
        <v>7</v>
      </c>
      <c r="AH109" s="170">
        <f>AG109*D109</f>
        <v>67.2</v>
      </c>
      <c r="AI109" s="169"/>
    </row>
    <row r="110" spans="1:35" x14ac:dyDescent="0.3">
      <c r="A110" s="49">
        <v>3.4</v>
      </c>
      <c r="B110" s="38" t="s">
        <v>49</v>
      </c>
      <c r="C110" s="23" t="s">
        <v>17</v>
      </c>
      <c r="D110" s="24">
        <v>24</v>
      </c>
      <c r="E110" s="7"/>
      <c r="F110" s="25">
        <f t="shared" si="21"/>
        <v>0</v>
      </c>
      <c r="I110" s="137"/>
      <c r="J110" s="137">
        <f>I110*D110</f>
        <v>0</v>
      </c>
      <c r="K110" s="170">
        <v>6</v>
      </c>
      <c r="L110" s="170">
        <f>K110*D110</f>
        <v>144</v>
      </c>
      <c r="M110" s="170">
        <v>3</v>
      </c>
      <c r="N110" s="170">
        <f>M110*D110</f>
        <v>72</v>
      </c>
      <c r="O110" s="170">
        <v>10</v>
      </c>
      <c r="P110" s="170">
        <f>O110*D110</f>
        <v>240</v>
      </c>
      <c r="Q110" s="170">
        <v>5.5</v>
      </c>
      <c r="R110" s="170">
        <f>Q110*D110</f>
        <v>132</v>
      </c>
      <c r="S110" s="170"/>
      <c r="T110" s="170">
        <f>S110*D110</f>
        <v>0</v>
      </c>
      <c r="U110" s="170">
        <v>10</v>
      </c>
      <c r="V110" s="170">
        <f>U110*D110</f>
        <v>240</v>
      </c>
      <c r="W110" s="170">
        <v>2</v>
      </c>
      <c r="X110" s="170">
        <f>W110*D110</f>
        <v>48</v>
      </c>
      <c r="Y110" s="170">
        <v>3</v>
      </c>
      <c r="Z110" s="170">
        <f>Y110*D110</f>
        <v>72</v>
      </c>
      <c r="AA110" s="170">
        <v>7</v>
      </c>
      <c r="AB110" s="170">
        <f>AA110*D110</f>
        <v>168</v>
      </c>
      <c r="AC110" s="170">
        <v>5</v>
      </c>
      <c r="AD110" s="170">
        <f>AC110*D110</f>
        <v>120</v>
      </c>
      <c r="AE110" s="170">
        <v>2</v>
      </c>
      <c r="AF110" s="170">
        <f>AE110*D110</f>
        <v>48</v>
      </c>
      <c r="AG110" s="170">
        <v>5</v>
      </c>
      <c r="AH110" s="170">
        <f>AG110*D110</f>
        <v>120</v>
      </c>
      <c r="AI110" s="169"/>
    </row>
    <row r="111" spans="1:35" x14ac:dyDescent="0.3">
      <c r="A111" s="37"/>
      <c r="B111" s="45" t="s">
        <v>50</v>
      </c>
      <c r="C111" s="23"/>
      <c r="D111" s="24"/>
      <c r="E111" s="4"/>
      <c r="F111" s="25"/>
      <c r="I111" s="137"/>
      <c r="J111" s="137"/>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69"/>
    </row>
    <row r="112" spans="1:35" x14ac:dyDescent="0.3">
      <c r="A112" s="49">
        <v>3.5</v>
      </c>
      <c r="B112" s="50" t="s">
        <v>51</v>
      </c>
      <c r="C112" s="36" t="s">
        <v>28</v>
      </c>
      <c r="D112" s="51">
        <v>151</v>
      </c>
      <c r="E112" s="8"/>
      <c r="F112" s="25">
        <f t="shared" si="21"/>
        <v>0</v>
      </c>
      <c r="I112" s="137"/>
      <c r="J112" s="137">
        <f>I112*D112</f>
        <v>0</v>
      </c>
      <c r="K112" s="170">
        <v>1.4</v>
      </c>
      <c r="L112" s="170">
        <f>K112*D112</f>
        <v>211.39999999999998</v>
      </c>
      <c r="M112" s="170">
        <v>2.5</v>
      </c>
      <c r="N112" s="170">
        <f>M112*D112</f>
        <v>377.5</v>
      </c>
      <c r="O112" s="170">
        <v>1.5</v>
      </c>
      <c r="P112" s="170">
        <f>O112*D112</f>
        <v>226.5</v>
      </c>
      <c r="Q112" s="170">
        <v>4</v>
      </c>
      <c r="R112" s="170">
        <f>Q112*D112</f>
        <v>604</v>
      </c>
      <c r="S112" s="170"/>
      <c r="T112" s="170">
        <f>S112*D112</f>
        <v>0</v>
      </c>
      <c r="U112" s="170">
        <v>1</v>
      </c>
      <c r="V112" s="170">
        <f>U112*D112</f>
        <v>151</v>
      </c>
      <c r="W112" s="170">
        <v>1</v>
      </c>
      <c r="X112" s="170">
        <f>W112*D112</f>
        <v>151</v>
      </c>
      <c r="Y112" s="170">
        <v>3</v>
      </c>
      <c r="Z112" s="170">
        <f>Y112*D112</f>
        <v>453</v>
      </c>
      <c r="AA112" s="170">
        <v>1</v>
      </c>
      <c r="AB112" s="170">
        <f>AA112*D112</f>
        <v>151</v>
      </c>
      <c r="AC112" s="170">
        <v>1.1000000000000001</v>
      </c>
      <c r="AD112" s="170">
        <f>AC112*D112</f>
        <v>166.10000000000002</v>
      </c>
      <c r="AE112" s="170">
        <v>2</v>
      </c>
      <c r="AF112" s="170">
        <f>AE112*D112</f>
        <v>302</v>
      </c>
      <c r="AG112" s="170">
        <v>1.1000000000000001</v>
      </c>
      <c r="AH112" s="170">
        <f>AG112*D112</f>
        <v>166.10000000000002</v>
      </c>
      <c r="AI112" s="169"/>
    </row>
    <row r="113" spans="1:35" x14ac:dyDescent="0.3">
      <c r="A113" s="49">
        <v>3.6</v>
      </c>
      <c r="B113" s="50" t="s">
        <v>52</v>
      </c>
      <c r="C113" s="36" t="s">
        <v>28</v>
      </c>
      <c r="D113" s="51">
        <v>74</v>
      </c>
      <c r="E113" s="8"/>
      <c r="F113" s="25">
        <f t="shared" si="21"/>
        <v>0</v>
      </c>
      <c r="I113" s="137"/>
      <c r="J113" s="137">
        <f>I113*D113</f>
        <v>0</v>
      </c>
      <c r="K113" s="170">
        <v>1</v>
      </c>
      <c r="L113" s="170">
        <f>K113*D113</f>
        <v>74</v>
      </c>
      <c r="M113" s="170">
        <v>2.5</v>
      </c>
      <c r="N113" s="170">
        <f>M113*D113</f>
        <v>185</v>
      </c>
      <c r="O113" s="170">
        <v>1.5</v>
      </c>
      <c r="P113" s="170">
        <f>O113*D113</f>
        <v>111</v>
      </c>
      <c r="Q113" s="170">
        <v>2.5</v>
      </c>
      <c r="R113" s="170">
        <f>Q113*D113</f>
        <v>185</v>
      </c>
      <c r="S113" s="170"/>
      <c r="T113" s="170">
        <f>S113*D113</f>
        <v>0</v>
      </c>
      <c r="U113" s="170">
        <v>1</v>
      </c>
      <c r="V113" s="170">
        <f>U113*D113</f>
        <v>74</v>
      </c>
      <c r="W113" s="170">
        <v>1</v>
      </c>
      <c r="X113" s="170">
        <f>W113*D113</f>
        <v>74</v>
      </c>
      <c r="Y113" s="170">
        <v>3</v>
      </c>
      <c r="Z113" s="170">
        <f>Y113*D113</f>
        <v>222</v>
      </c>
      <c r="AA113" s="170">
        <v>1</v>
      </c>
      <c r="AB113" s="170">
        <f>AA113*D113</f>
        <v>74</v>
      </c>
      <c r="AC113" s="170">
        <v>1.1000000000000001</v>
      </c>
      <c r="AD113" s="170">
        <f>AC113*D113</f>
        <v>81.400000000000006</v>
      </c>
      <c r="AE113" s="170">
        <v>2</v>
      </c>
      <c r="AF113" s="170">
        <f>AE113*D113</f>
        <v>148</v>
      </c>
      <c r="AG113" s="170">
        <v>1.1000000000000001</v>
      </c>
      <c r="AH113" s="170">
        <f>AG113*D113</f>
        <v>81.400000000000006</v>
      </c>
      <c r="AI113" s="169"/>
    </row>
    <row r="114" spans="1:35" x14ac:dyDescent="0.3">
      <c r="A114" s="49"/>
      <c r="B114" s="45" t="s">
        <v>33</v>
      </c>
      <c r="C114" s="23"/>
      <c r="D114" s="24"/>
      <c r="E114" s="4"/>
      <c r="F114" s="25"/>
      <c r="I114" s="137"/>
      <c r="J114" s="137"/>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69"/>
    </row>
    <row r="115" spans="1:35" ht="41.4" x14ac:dyDescent="0.3">
      <c r="A115" s="49">
        <v>3.7</v>
      </c>
      <c r="B115" s="28" t="s">
        <v>105</v>
      </c>
      <c r="C115" s="23" t="s">
        <v>17</v>
      </c>
      <c r="D115" s="24">
        <v>87</v>
      </c>
      <c r="E115" s="4"/>
      <c r="F115" s="25">
        <f t="shared" si="21"/>
        <v>0</v>
      </c>
      <c r="I115" s="137"/>
      <c r="J115" s="137">
        <f>I115*D115</f>
        <v>0</v>
      </c>
      <c r="K115" s="170">
        <v>15</v>
      </c>
      <c r="L115" s="170">
        <f>K115*D115</f>
        <v>1305</v>
      </c>
      <c r="M115" s="170">
        <v>24</v>
      </c>
      <c r="N115" s="170">
        <f>M115*D115</f>
        <v>2088</v>
      </c>
      <c r="O115" s="170">
        <v>12</v>
      </c>
      <c r="P115" s="170">
        <f>O115*D115</f>
        <v>1044</v>
      </c>
      <c r="Q115" s="170">
        <v>5.5</v>
      </c>
      <c r="R115" s="170">
        <f>Q115*D115</f>
        <v>478.5</v>
      </c>
      <c r="S115" s="170"/>
      <c r="T115" s="170">
        <f>S115*D115</f>
        <v>0</v>
      </c>
      <c r="U115" s="170">
        <v>15</v>
      </c>
      <c r="V115" s="170">
        <f>U115*D115</f>
        <v>1305</v>
      </c>
      <c r="W115" s="170">
        <v>10</v>
      </c>
      <c r="X115" s="170">
        <f>W115*D115</f>
        <v>870</v>
      </c>
      <c r="Y115" s="170">
        <v>19</v>
      </c>
      <c r="Z115" s="170">
        <f>Y115*D115</f>
        <v>1653</v>
      </c>
      <c r="AA115" s="170">
        <v>18</v>
      </c>
      <c r="AB115" s="170">
        <f>AA115*D115</f>
        <v>1566</v>
      </c>
      <c r="AC115" s="170">
        <v>15</v>
      </c>
      <c r="AD115" s="170">
        <f>AC115*D115</f>
        <v>1305</v>
      </c>
      <c r="AE115" s="170">
        <v>18</v>
      </c>
      <c r="AF115" s="170">
        <f>AE115*D115</f>
        <v>1566</v>
      </c>
      <c r="AG115" s="170">
        <v>18</v>
      </c>
      <c r="AH115" s="170">
        <f>AG115*D115</f>
        <v>1566</v>
      </c>
      <c r="AI115" s="169"/>
    </row>
    <row r="116" spans="1:35" x14ac:dyDescent="0.3">
      <c r="A116" s="318" t="s">
        <v>42</v>
      </c>
      <c r="B116" s="319"/>
      <c r="C116" s="319"/>
      <c r="D116" s="27"/>
      <c r="E116" s="11"/>
      <c r="F116" s="155">
        <f>SUM(F106:F115)</f>
        <v>0</v>
      </c>
      <c r="I116" s="137"/>
      <c r="J116" s="154">
        <f>SUM(J106:J115)</f>
        <v>0</v>
      </c>
      <c r="K116" s="170"/>
      <c r="L116" s="171">
        <f>SUM(L106:L115)</f>
        <v>2352</v>
      </c>
      <c r="M116" s="170"/>
      <c r="N116" s="171">
        <f>SUM(N106:N115)</f>
        <v>3311.3</v>
      </c>
      <c r="O116" s="170"/>
      <c r="P116" s="171">
        <f>SUM(P106:P115)</f>
        <v>2277.5</v>
      </c>
      <c r="Q116" s="170"/>
      <c r="R116" s="171">
        <f>SUM(R106:R115)</f>
        <v>1587.9</v>
      </c>
      <c r="S116" s="170"/>
      <c r="T116" s="171">
        <f>SUM(T106:T115)</f>
        <v>0</v>
      </c>
      <c r="U116" s="170"/>
      <c r="V116" s="171">
        <f>SUM(V106:V115)</f>
        <v>2286</v>
      </c>
      <c r="W116" s="170"/>
      <c r="X116" s="171">
        <f>SUM(X106:X115)</f>
        <v>1190.2</v>
      </c>
      <c r="Y116" s="170"/>
      <c r="Z116" s="171">
        <f>SUM(Z106:Z115)</f>
        <v>3119.2</v>
      </c>
      <c r="AA116" s="170"/>
      <c r="AB116" s="171">
        <f>SUM(AB106:AB115)</f>
        <v>3006.2</v>
      </c>
      <c r="AC116" s="170"/>
      <c r="AD116" s="171">
        <f>SUM(AD106:AD115)</f>
        <v>2159.6999999999998</v>
      </c>
      <c r="AE116" s="170"/>
      <c r="AF116" s="171">
        <f>SUM(AF106:AF115)</f>
        <v>2867.2</v>
      </c>
      <c r="AG116" s="170"/>
      <c r="AH116" s="171">
        <f>SUM(AH106:AH115)</f>
        <v>2644.7</v>
      </c>
      <c r="AI116" s="169"/>
    </row>
    <row r="117" spans="1:35" x14ac:dyDescent="0.3">
      <c r="A117" s="374" t="s">
        <v>100</v>
      </c>
      <c r="B117" s="375"/>
      <c r="C117" s="375"/>
      <c r="D117" s="375"/>
      <c r="E117" s="375"/>
      <c r="F117" s="18"/>
      <c r="I117" s="137"/>
      <c r="J117" s="137"/>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69"/>
    </row>
    <row r="118" spans="1:35" x14ac:dyDescent="0.3">
      <c r="A118" s="390" t="s">
        <v>86</v>
      </c>
      <c r="B118" s="391"/>
      <c r="C118" s="391"/>
      <c r="D118" s="391"/>
      <c r="E118" s="391"/>
      <c r="F118" s="392"/>
      <c r="I118" s="137"/>
      <c r="J118" s="137"/>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69"/>
    </row>
    <row r="119" spans="1:35" x14ac:dyDescent="0.3">
      <c r="A119" s="21"/>
      <c r="B119" s="52" t="s">
        <v>54</v>
      </c>
      <c r="C119" s="9"/>
      <c r="D119" s="53"/>
      <c r="E119" s="1"/>
      <c r="F119" s="25"/>
      <c r="I119" s="137"/>
      <c r="J119" s="137"/>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69"/>
    </row>
    <row r="120" spans="1:35" ht="96.6" x14ac:dyDescent="0.3">
      <c r="A120" s="21">
        <v>4.0999999999999996</v>
      </c>
      <c r="B120" s="26" t="s">
        <v>91</v>
      </c>
      <c r="C120" s="36" t="s">
        <v>55</v>
      </c>
      <c r="D120" s="51">
        <v>1</v>
      </c>
      <c r="E120" s="2"/>
      <c r="F120" s="25">
        <f>D120*E120</f>
        <v>0</v>
      </c>
      <c r="I120" s="137"/>
      <c r="J120" s="137">
        <f>I120*D120</f>
        <v>0</v>
      </c>
      <c r="K120" s="170">
        <v>165</v>
      </c>
      <c r="L120" s="170">
        <f>K120*D120</f>
        <v>165</v>
      </c>
      <c r="M120" s="170">
        <v>350</v>
      </c>
      <c r="N120" s="170">
        <f>M120*D120</f>
        <v>350</v>
      </c>
      <c r="O120" s="170">
        <v>100</v>
      </c>
      <c r="P120" s="170">
        <f>O120*D120</f>
        <v>100</v>
      </c>
      <c r="Q120" s="170">
        <v>22</v>
      </c>
      <c r="R120" s="170">
        <f>Q120*D120</f>
        <v>22</v>
      </c>
      <c r="S120" s="170"/>
      <c r="T120" s="170">
        <f>S120*D120</f>
        <v>0</v>
      </c>
      <c r="U120" s="170">
        <v>150</v>
      </c>
      <c r="V120" s="170">
        <f>U120*D120</f>
        <v>150</v>
      </c>
      <c r="W120" s="170">
        <v>200</v>
      </c>
      <c r="X120" s="170">
        <f>W120*D120</f>
        <v>200</v>
      </c>
      <c r="Y120" s="170">
        <v>150</v>
      </c>
      <c r="Z120" s="170">
        <f>Y120*D120</f>
        <v>150</v>
      </c>
      <c r="AA120" s="170">
        <v>100</v>
      </c>
      <c r="AB120" s="170">
        <f>AA120*D120</f>
        <v>100</v>
      </c>
      <c r="AC120" s="170">
        <v>180</v>
      </c>
      <c r="AD120" s="170">
        <f>AC120*D120</f>
        <v>180</v>
      </c>
      <c r="AE120" s="170">
        <v>145</v>
      </c>
      <c r="AF120" s="170">
        <f>AE120*D120</f>
        <v>145</v>
      </c>
      <c r="AG120" s="170">
        <v>190</v>
      </c>
      <c r="AH120" s="170">
        <f>AG120*D120</f>
        <v>190</v>
      </c>
      <c r="AI120" s="169"/>
    </row>
    <row r="121" spans="1:35" ht="96.6" x14ac:dyDescent="0.3">
      <c r="A121" s="21">
        <v>4.2</v>
      </c>
      <c r="B121" s="26" t="s">
        <v>90</v>
      </c>
      <c r="C121" s="36" t="s">
        <v>55</v>
      </c>
      <c r="D121" s="51">
        <v>1</v>
      </c>
      <c r="E121" s="2"/>
      <c r="F121" s="25">
        <f>D121*E121</f>
        <v>0</v>
      </c>
      <c r="I121" s="137"/>
      <c r="J121" s="137">
        <f>I121*D121</f>
        <v>0</v>
      </c>
      <c r="K121" s="170">
        <v>245</v>
      </c>
      <c r="L121" s="170">
        <f>K121*D121</f>
        <v>245</v>
      </c>
      <c r="M121" s="170">
        <v>250</v>
      </c>
      <c r="N121" s="170">
        <f>M121*D121</f>
        <v>250</v>
      </c>
      <c r="O121" s="170">
        <v>150</v>
      </c>
      <c r="P121" s="170">
        <f>O121*D121</f>
        <v>150</v>
      </c>
      <c r="Q121" s="170">
        <v>18</v>
      </c>
      <c r="R121" s="170">
        <f>Q121*D121</f>
        <v>18</v>
      </c>
      <c r="S121" s="170"/>
      <c r="T121" s="170">
        <f>S121*D121</f>
        <v>0</v>
      </c>
      <c r="U121" s="170">
        <v>250</v>
      </c>
      <c r="V121" s="170">
        <f>U121*D121</f>
        <v>250</v>
      </c>
      <c r="W121" s="170">
        <v>350</v>
      </c>
      <c r="X121" s="170">
        <f>W121*D121</f>
        <v>350</v>
      </c>
      <c r="Y121" s="170">
        <v>220</v>
      </c>
      <c r="Z121" s="170">
        <f>Y121*D121</f>
        <v>220</v>
      </c>
      <c r="AA121" s="170">
        <v>200</v>
      </c>
      <c r="AB121" s="170">
        <f>AA121*D121</f>
        <v>200</v>
      </c>
      <c r="AC121" s="170">
        <v>330</v>
      </c>
      <c r="AD121" s="170">
        <f>AC121*D121</f>
        <v>330</v>
      </c>
      <c r="AE121" s="170">
        <v>200</v>
      </c>
      <c r="AF121" s="170">
        <f>AE121*D121</f>
        <v>200</v>
      </c>
      <c r="AG121" s="170">
        <v>360</v>
      </c>
      <c r="AH121" s="170">
        <f>AG121*D121</f>
        <v>360</v>
      </c>
      <c r="AI121" s="169"/>
    </row>
    <row r="122" spans="1:35" x14ac:dyDescent="0.3">
      <c r="A122" s="21"/>
      <c r="B122" s="26"/>
      <c r="C122" s="36"/>
      <c r="D122" s="51"/>
      <c r="E122" s="2"/>
      <c r="F122" s="25"/>
      <c r="I122" s="137"/>
      <c r="J122" s="137"/>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69"/>
    </row>
    <row r="123" spans="1:35" x14ac:dyDescent="0.3">
      <c r="A123" s="318" t="s">
        <v>53</v>
      </c>
      <c r="B123" s="319"/>
      <c r="C123" s="319"/>
      <c r="D123" s="27"/>
      <c r="E123" s="11"/>
      <c r="F123" s="155">
        <f>SUM(F120:F122)</f>
        <v>0</v>
      </c>
      <c r="I123" s="137"/>
      <c r="J123" s="154">
        <f>SUM(J120:J122)</f>
        <v>0</v>
      </c>
      <c r="K123" s="170"/>
      <c r="L123" s="171">
        <f>SUM(L120:L122)</f>
        <v>410</v>
      </c>
      <c r="M123" s="170"/>
      <c r="N123" s="171">
        <f>SUM(N120:N122)</f>
        <v>600</v>
      </c>
      <c r="O123" s="170"/>
      <c r="P123" s="171">
        <f>SUM(P120:P122)</f>
        <v>250</v>
      </c>
      <c r="Q123" s="170"/>
      <c r="R123" s="171">
        <f>SUM(R120:R122)</f>
        <v>40</v>
      </c>
      <c r="S123" s="170"/>
      <c r="T123" s="171">
        <f>SUM(T120:T122)</f>
        <v>0</v>
      </c>
      <c r="U123" s="170"/>
      <c r="V123" s="171">
        <f>SUM(V120:V122)</f>
        <v>400</v>
      </c>
      <c r="W123" s="170"/>
      <c r="X123" s="171">
        <f>SUM(X120:X122)</f>
        <v>550</v>
      </c>
      <c r="Y123" s="170"/>
      <c r="Z123" s="171">
        <f>SUM(Z120:Z122)</f>
        <v>370</v>
      </c>
      <c r="AA123" s="170"/>
      <c r="AB123" s="171">
        <f>SUM(AB120:AB122)</f>
        <v>300</v>
      </c>
      <c r="AC123" s="170"/>
      <c r="AD123" s="171">
        <f>SUM(AD120:AD122)</f>
        <v>510</v>
      </c>
      <c r="AE123" s="170"/>
      <c r="AF123" s="171">
        <f>SUM(AF120:AF122)</f>
        <v>345</v>
      </c>
      <c r="AG123" s="170"/>
      <c r="AH123" s="171">
        <f>SUM(AH120:AH122)</f>
        <v>550</v>
      </c>
      <c r="AI123" s="169"/>
    </row>
    <row r="124" spans="1:35" x14ac:dyDescent="0.3">
      <c r="A124" s="374" t="s">
        <v>101</v>
      </c>
      <c r="B124" s="375"/>
      <c r="C124" s="375"/>
      <c r="D124" s="375"/>
      <c r="E124" s="375"/>
      <c r="F124" s="18"/>
      <c r="I124" s="137"/>
      <c r="J124" s="137"/>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69"/>
    </row>
    <row r="125" spans="1:35" x14ac:dyDescent="0.3">
      <c r="A125" s="390" t="s">
        <v>57</v>
      </c>
      <c r="B125" s="391"/>
      <c r="C125" s="391"/>
      <c r="D125" s="391"/>
      <c r="E125" s="391"/>
      <c r="F125" s="392"/>
      <c r="I125" s="137"/>
      <c r="J125" s="137"/>
      <c r="K125" s="170"/>
      <c r="L125" s="170"/>
      <c r="M125" s="170"/>
      <c r="N125" s="170"/>
      <c r="O125" s="170"/>
      <c r="P125" s="170"/>
      <c r="Q125" s="170"/>
      <c r="R125" s="170"/>
      <c r="S125" s="170"/>
      <c r="T125" s="170"/>
      <c r="U125" s="170"/>
      <c r="V125" s="170"/>
      <c r="W125" s="170"/>
      <c r="X125" s="170"/>
      <c r="Y125" s="170"/>
      <c r="Z125" s="170"/>
      <c r="AA125" s="170"/>
      <c r="AB125" s="170"/>
      <c r="AC125" s="170"/>
      <c r="AD125" s="170"/>
      <c r="AE125" s="170"/>
      <c r="AF125" s="170"/>
      <c r="AG125" s="170"/>
      <c r="AH125" s="170"/>
      <c r="AI125" s="169"/>
    </row>
    <row r="126" spans="1:35" ht="138" x14ac:dyDescent="0.3">
      <c r="A126" s="21">
        <v>5.0999999999999996</v>
      </c>
      <c r="B126" s="10" t="s">
        <v>92</v>
      </c>
      <c r="C126" s="36" t="s">
        <v>85</v>
      </c>
      <c r="D126" s="36">
        <v>4</v>
      </c>
      <c r="E126" s="2"/>
      <c r="F126" s="25">
        <f>D126*E126</f>
        <v>0</v>
      </c>
      <c r="I126" s="137"/>
      <c r="J126" s="137">
        <f>I126*D126</f>
        <v>0</v>
      </c>
      <c r="K126" s="170">
        <v>200</v>
      </c>
      <c r="L126" s="170">
        <f>K126*D126</f>
        <v>800</v>
      </c>
      <c r="M126" s="170">
        <v>115</v>
      </c>
      <c r="N126" s="170">
        <f>M126*D126</f>
        <v>460</v>
      </c>
      <c r="O126" s="170">
        <v>95</v>
      </c>
      <c r="P126" s="170">
        <f>O126*D126</f>
        <v>380</v>
      </c>
      <c r="Q126" s="170">
        <v>14</v>
      </c>
      <c r="R126" s="170">
        <f>Q126*D126</f>
        <v>56</v>
      </c>
      <c r="S126" s="170"/>
      <c r="T126" s="170">
        <f>S126*D126</f>
        <v>0</v>
      </c>
      <c r="U126" s="170">
        <v>50</v>
      </c>
      <c r="V126" s="170">
        <f>U126*D126</f>
        <v>200</v>
      </c>
      <c r="W126" s="170">
        <v>250</v>
      </c>
      <c r="X126" s="170">
        <f>W126*D126</f>
        <v>1000</v>
      </c>
      <c r="Y126" s="170">
        <v>150</v>
      </c>
      <c r="Z126" s="170">
        <f>Y126*D126</f>
        <v>600</v>
      </c>
      <c r="AA126" s="170">
        <v>65</v>
      </c>
      <c r="AB126" s="170">
        <f>AA126*D126</f>
        <v>260</v>
      </c>
      <c r="AC126" s="170">
        <v>170</v>
      </c>
      <c r="AD126" s="170">
        <f>AC126*D126</f>
        <v>680</v>
      </c>
      <c r="AE126" s="170">
        <v>200</v>
      </c>
      <c r="AF126" s="170">
        <f>AE126*D126</f>
        <v>800</v>
      </c>
      <c r="AG126" s="170">
        <v>180</v>
      </c>
      <c r="AH126" s="170">
        <f>AG126*D126</f>
        <v>720</v>
      </c>
      <c r="AI126" s="169"/>
    </row>
    <row r="127" spans="1:35" x14ac:dyDescent="0.3">
      <c r="A127" s="318" t="s">
        <v>56</v>
      </c>
      <c r="B127" s="319"/>
      <c r="C127" s="319"/>
      <c r="D127" s="27"/>
      <c r="E127" s="11"/>
      <c r="F127" s="155">
        <f>SUM(F126:F126)</f>
        <v>0</v>
      </c>
      <c r="I127" s="137"/>
      <c r="J127" s="154">
        <f>SUM(J126:J126)</f>
        <v>0</v>
      </c>
      <c r="K127" s="170"/>
      <c r="L127" s="171">
        <f>SUM(L126:L126)</f>
        <v>800</v>
      </c>
      <c r="M127" s="170"/>
      <c r="N127" s="171">
        <f>SUM(N126:N126)</f>
        <v>460</v>
      </c>
      <c r="O127" s="170"/>
      <c r="P127" s="171">
        <f>SUM(P126:P126)</f>
        <v>380</v>
      </c>
      <c r="Q127" s="170"/>
      <c r="R127" s="171">
        <f>SUM(R126:R126)</f>
        <v>56</v>
      </c>
      <c r="S127" s="170"/>
      <c r="T127" s="171">
        <f>SUM(T126:T126)</f>
        <v>0</v>
      </c>
      <c r="U127" s="170"/>
      <c r="V127" s="171">
        <f>SUM(V126:V126)</f>
        <v>200</v>
      </c>
      <c r="W127" s="170"/>
      <c r="X127" s="171">
        <f>SUM(X126:X126)</f>
        <v>1000</v>
      </c>
      <c r="Y127" s="170"/>
      <c r="Z127" s="171">
        <f>SUM(Z126:Z126)</f>
        <v>600</v>
      </c>
      <c r="AA127" s="170"/>
      <c r="AB127" s="171">
        <f>SUM(AB126:AB126)</f>
        <v>260</v>
      </c>
      <c r="AC127" s="170"/>
      <c r="AD127" s="171">
        <f>SUM(AD126:AD126)</f>
        <v>680</v>
      </c>
      <c r="AE127" s="170"/>
      <c r="AF127" s="171">
        <f>SUM(AF126:AF126)</f>
        <v>800</v>
      </c>
      <c r="AG127" s="170"/>
      <c r="AH127" s="171">
        <f>SUM(AH126:AH126)</f>
        <v>720</v>
      </c>
      <c r="AI127" s="169"/>
    </row>
    <row r="128" spans="1:35" x14ac:dyDescent="0.3">
      <c r="A128" s="374" t="s">
        <v>102</v>
      </c>
      <c r="B128" s="375"/>
      <c r="C128" s="375"/>
      <c r="D128" s="375"/>
      <c r="E128" s="375"/>
      <c r="F128" s="18"/>
      <c r="I128" s="137"/>
      <c r="J128" s="137"/>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69"/>
    </row>
    <row r="129" spans="1:35" x14ac:dyDescent="0.3">
      <c r="A129" s="390" t="s">
        <v>58</v>
      </c>
      <c r="B129" s="391"/>
      <c r="C129" s="391"/>
      <c r="D129" s="391"/>
      <c r="E129" s="391"/>
      <c r="F129" s="392"/>
      <c r="I129" s="137"/>
      <c r="J129" s="137"/>
      <c r="K129" s="170"/>
      <c r="L129" s="170"/>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69"/>
    </row>
    <row r="130" spans="1:35" ht="41.4" x14ac:dyDescent="0.3">
      <c r="A130" s="43">
        <v>6.1</v>
      </c>
      <c r="B130" s="10" t="s">
        <v>59</v>
      </c>
      <c r="C130" s="23" t="s">
        <v>17</v>
      </c>
      <c r="D130" s="54">
        <v>39</v>
      </c>
      <c r="E130" s="4"/>
      <c r="F130" s="25">
        <f>D130*E130</f>
        <v>0</v>
      </c>
      <c r="I130" s="137"/>
      <c r="J130" s="137">
        <f>I130*D130</f>
        <v>0</v>
      </c>
      <c r="K130" s="170">
        <v>12</v>
      </c>
      <c r="L130" s="170">
        <f>K130*D130</f>
        <v>468</v>
      </c>
      <c r="M130" s="170">
        <v>5</v>
      </c>
      <c r="N130" s="170">
        <f>M130*D130</f>
        <v>195</v>
      </c>
      <c r="O130" s="170">
        <v>15</v>
      </c>
      <c r="P130" s="170">
        <f>O130*D130</f>
        <v>585</v>
      </c>
      <c r="Q130" s="170">
        <v>3.5</v>
      </c>
      <c r="R130" s="170">
        <f>Q130*D130</f>
        <v>136.5</v>
      </c>
      <c r="S130" s="170"/>
      <c r="T130" s="170">
        <f>S130*D130</f>
        <v>0</v>
      </c>
      <c r="U130" s="170">
        <v>6</v>
      </c>
      <c r="V130" s="170">
        <f>U130*D130</f>
        <v>234</v>
      </c>
      <c r="W130" s="170">
        <v>10</v>
      </c>
      <c r="X130" s="170">
        <f>W130*D130</f>
        <v>390</v>
      </c>
      <c r="Y130" s="170">
        <v>15</v>
      </c>
      <c r="Z130" s="170">
        <f>Y130*D130</f>
        <v>585</v>
      </c>
      <c r="AA130" s="170">
        <v>9</v>
      </c>
      <c r="AB130" s="170">
        <f>AA130*D130</f>
        <v>351</v>
      </c>
      <c r="AC130" s="170">
        <v>10</v>
      </c>
      <c r="AD130" s="170">
        <f>AC130*D130</f>
        <v>390</v>
      </c>
      <c r="AE130" s="170">
        <v>18</v>
      </c>
      <c r="AF130" s="170">
        <f>AE130*D130</f>
        <v>702</v>
      </c>
      <c r="AG130" s="170">
        <v>10</v>
      </c>
      <c r="AH130" s="170">
        <f>AG130*D130</f>
        <v>390</v>
      </c>
      <c r="AI130" s="169"/>
    </row>
    <row r="131" spans="1:35" ht="41.4" x14ac:dyDescent="0.3">
      <c r="A131" s="43">
        <v>6.2</v>
      </c>
      <c r="B131" s="10" t="s">
        <v>60</v>
      </c>
      <c r="C131" s="36" t="s">
        <v>32</v>
      </c>
      <c r="D131" s="51">
        <v>47</v>
      </c>
      <c r="E131" s="4"/>
      <c r="F131" s="25">
        <f>D131*E131</f>
        <v>0</v>
      </c>
      <c r="I131" s="137"/>
      <c r="J131" s="137">
        <f>I131*D131</f>
        <v>0</v>
      </c>
      <c r="K131" s="170">
        <v>4</v>
      </c>
      <c r="L131" s="170">
        <f>K131*D131</f>
        <v>188</v>
      </c>
      <c r="M131" s="170">
        <v>4</v>
      </c>
      <c r="N131" s="170">
        <f>M131*D131</f>
        <v>188</v>
      </c>
      <c r="O131" s="170">
        <v>2</v>
      </c>
      <c r="P131" s="170">
        <f>O131*D131</f>
        <v>94</v>
      </c>
      <c r="Q131" s="170">
        <v>15</v>
      </c>
      <c r="R131" s="170">
        <f>Q131*D131</f>
        <v>705</v>
      </c>
      <c r="S131" s="170"/>
      <c r="T131" s="170">
        <f>S131*D131</f>
        <v>0</v>
      </c>
      <c r="U131" s="170">
        <v>5</v>
      </c>
      <c r="V131" s="170">
        <f>U131*D131</f>
        <v>235</v>
      </c>
      <c r="W131" s="170">
        <v>5</v>
      </c>
      <c r="X131" s="170">
        <f>W131*D131</f>
        <v>235</v>
      </c>
      <c r="Y131" s="170">
        <v>3</v>
      </c>
      <c r="Z131" s="170">
        <f>Y131*D131</f>
        <v>141</v>
      </c>
      <c r="AA131" s="170">
        <v>6</v>
      </c>
      <c r="AB131" s="170">
        <f>AA131*D131</f>
        <v>282</v>
      </c>
      <c r="AC131" s="170">
        <v>5</v>
      </c>
      <c r="AD131" s="170">
        <f>AC131*D131</f>
        <v>235</v>
      </c>
      <c r="AE131" s="170">
        <v>2</v>
      </c>
      <c r="AF131" s="170">
        <f>AE131*D131</f>
        <v>94</v>
      </c>
      <c r="AG131" s="170">
        <v>5</v>
      </c>
      <c r="AH131" s="170">
        <f>AG131*D131</f>
        <v>235</v>
      </c>
      <c r="AI131" s="169"/>
    </row>
    <row r="132" spans="1:35" ht="27.6" x14ac:dyDescent="0.3">
      <c r="A132" s="43">
        <v>6.3</v>
      </c>
      <c r="B132" s="10" t="s">
        <v>61</v>
      </c>
      <c r="C132" s="36" t="s">
        <v>32</v>
      </c>
      <c r="D132" s="51">
        <v>10</v>
      </c>
      <c r="E132" s="4"/>
      <c r="F132" s="25">
        <f>D132*E132</f>
        <v>0</v>
      </c>
      <c r="I132" s="137"/>
      <c r="J132" s="137">
        <f>I132*D132</f>
        <v>0</v>
      </c>
      <c r="K132" s="170">
        <v>12</v>
      </c>
      <c r="L132" s="170">
        <f>K132*D132</f>
        <v>120</v>
      </c>
      <c r="M132" s="170">
        <v>6</v>
      </c>
      <c r="N132" s="170">
        <f>M132*D132</f>
        <v>60</v>
      </c>
      <c r="O132" s="170">
        <v>2</v>
      </c>
      <c r="P132" s="170">
        <f>O132*D132</f>
        <v>20</v>
      </c>
      <c r="Q132" s="170">
        <v>14</v>
      </c>
      <c r="R132" s="170">
        <f>Q132*D132</f>
        <v>140</v>
      </c>
      <c r="S132" s="170"/>
      <c r="T132" s="170">
        <f>S132*D132</f>
        <v>0</v>
      </c>
      <c r="U132" s="170">
        <v>2</v>
      </c>
      <c r="V132" s="170">
        <f>U132*D132</f>
        <v>20</v>
      </c>
      <c r="W132" s="170">
        <v>2</v>
      </c>
      <c r="X132" s="170">
        <f>W132*D132</f>
        <v>20</v>
      </c>
      <c r="Y132" s="170">
        <v>3</v>
      </c>
      <c r="Z132" s="170">
        <f>Y132*D132</f>
        <v>30</v>
      </c>
      <c r="AA132" s="170">
        <v>6</v>
      </c>
      <c r="AB132" s="170">
        <f>AA132*D132</f>
        <v>60</v>
      </c>
      <c r="AC132" s="170">
        <v>5</v>
      </c>
      <c r="AD132" s="170">
        <f>AC132*D132</f>
        <v>50</v>
      </c>
      <c r="AE132" s="170">
        <v>2</v>
      </c>
      <c r="AF132" s="170">
        <f>AE132*D132</f>
        <v>20</v>
      </c>
      <c r="AG132" s="170">
        <v>5</v>
      </c>
      <c r="AH132" s="170">
        <f>AG132*D132</f>
        <v>50</v>
      </c>
      <c r="AI132" s="169"/>
    </row>
    <row r="133" spans="1:35" ht="41.4" x14ac:dyDescent="0.3">
      <c r="A133" s="43">
        <v>6.4</v>
      </c>
      <c r="B133" s="10" t="s">
        <v>62</v>
      </c>
      <c r="C133" s="36" t="s">
        <v>32</v>
      </c>
      <c r="D133" s="51">
        <v>40</v>
      </c>
      <c r="E133" s="4"/>
      <c r="F133" s="25">
        <f>D133*E133</f>
        <v>0</v>
      </c>
      <c r="I133" s="137"/>
      <c r="J133" s="137">
        <f>I133*D133</f>
        <v>0</v>
      </c>
      <c r="K133" s="170">
        <v>12</v>
      </c>
      <c r="L133" s="170">
        <f>K133*D133</f>
        <v>480</v>
      </c>
      <c r="M133" s="170">
        <v>4</v>
      </c>
      <c r="N133" s="170">
        <f>M133*D133</f>
        <v>160</v>
      </c>
      <c r="O133" s="170">
        <v>1.5</v>
      </c>
      <c r="P133" s="170">
        <f>O133*D133</f>
        <v>60</v>
      </c>
      <c r="Q133" s="170">
        <v>8</v>
      </c>
      <c r="R133" s="170">
        <f>Q133*D133</f>
        <v>320</v>
      </c>
      <c r="S133" s="170"/>
      <c r="T133" s="170">
        <f>S133*D133</f>
        <v>0</v>
      </c>
      <c r="U133" s="170">
        <v>1</v>
      </c>
      <c r="V133" s="170">
        <f>U133*D133</f>
        <v>40</v>
      </c>
      <c r="W133" s="170">
        <v>5</v>
      </c>
      <c r="X133" s="170">
        <f>W133*D133</f>
        <v>200</v>
      </c>
      <c r="Y133" s="170">
        <v>1</v>
      </c>
      <c r="Z133" s="170">
        <f>Y133*D133</f>
        <v>40</v>
      </c>
      <c r="AA133" s="170">
        <v>5</v>
      </c>
      <c r="AB133" s="170">
        <f>AA133*D133</f>
        <v>200</v>
      </c>
      <c r="AC133" s="170">
        <v>4</v>
      </c>
      <c r="AD133" s="170">
        <f>AC133*D133</f>
        <v>160</v>
      </c>
      <c r="AE133" s="170">
        <v>2</v>
      </c>
      <c r="AF133" s="170">
        <f>AE133*D133</f>
        <v>80</v>
      </c>
      <c r="AG133" s="170">
        <v>4</v>
      </c>
      <c r="AH133" s="170">
        <f>AG133*D133</f>
        <v>160</v>
      </c>
      <c r="AI133" s="169"/>
    </row>
    <row r="134" spans="1:35" ht="27.6" x14ac:dyDescent="0.3">
      <c r="A134" s="43">
        <v>6.5</v>
      </c>
      <c r="B134" s="10" t="s">
        <v>63</v>
      </c>
      <c r="C134" s="36" t="s">
        <v>32</v>
      </c>
      <c r="D134" s="51">
        <v>30</v>
      </c>
      <c r="E134" s="4"/>
      <c r="F134" s="25">
        <f>D134*E134</f>
        <v>0</v>
      </c>
      <c r="I134" s="137"/>
      <c r="J134" s="137">
        <f>I134*D134</f>
        <v>0</v>
      </c>
      <c r="K134" s="170">
        <v>12</v>
      </c>
      <c r="L134" s="170">
        <f>K134*D134</f>
        <v>360</v>
      </c>
      <c r="M134" s="170">
        <v>5</v>
      </c>
      <c r="N134" s="170">
        <f>M134*D134</f>
        <v>150</v>
      </c>
      <c r="O134" s="170">
        <v>2</v>
      </c>
      <c r="P134" s="170">
        <f>O134*D134</f>
        <v>60</v>
      </c>
      <c r="Q134" s="170">
        <v>7</v>
      </c>
      <c r="R134" s="170">
        <f>Q134*D134</f>
        <v>210</v>
      </c>
      <c r="S134" s="170"/>
      <c r="T134" s="170">
        <f>S134*D134</f>
        <v>0</v>
      </c>
      <c r="U134" s="170">
        <v>5</v>
      </c>
      <c r="V134" s="170">
        <f>U134*D134</f>
        <v>150</v>
      </c>
      <c r="W134" s="170">
        <v>5</v>
      </c>
      <c r="X134" s="170">
        <f>W134*D134</f>
        <v>150</v>
      </c>
      <c r="Y134" s="170">
        <v>3</v>
      </c>
      <c r="Z134" s="170">
        <f>Y134*D134</f>
        <v>90</v>
      </c>
      <c r="AA134" s="170">
        <v>5</v>
      </c>
      <c r="AB134" s="170">
        <f>AA134*D134</f>
        <v>150</v>
      </c>
      <c r="AC134" s="170">
        <v>3</v>
      </c>
      <c r="AD134" s="170">
        <f>AC134*D134</f>
        <v>90</v>
      </c>
      <c r="AE134" s="170">
        <v>2</v>
      </c>
      <c r="AF134" s="170">
        <f>AE134*D134</f>
        <v>60</v>
      </c>
      <c r="AG134" s="170">
        <v>3</v>
      </c>
      <c r="AH134" s="170">
        <f>AG134*D134</f>
        <v>90</v>
      </c>
      <c r="AI134" s="169"/>
    </row>
    <row r="135" spans="1:35" x14ac:dyDescent="0.3">
      <c r="A135" s="318" t="s">
        <v>64</v>
      </c>
      <c r="B135" s="319"/>
      <c r="C135" s="319"/>
      <c r="D135" s="27"/>
      <c r="E135" s="13"/>
      <c r="F135" s="155">
        <f>SUM(F130:F134)</f>
        <v>0</v>
      </c>
      <c r="I135" s="137"/>
      <c r="J135" s="154">
        <f>SUM(J130:J134)</f>
        <v>0</v>
      </c>
      <c r="K135" s="170"/>
      <c r="L135" s="171">
        <f>SUM(L130:L134)</f>
        <v>1616</v>
      </c>
      <c r="M135" s="170"/>
      <c r="N135" s="171">
        <f>SUM(N130:N134)</f>
        <v>753</v>
      </c>
      <c r="O135" s="170"/>
      <c r="P135" s="171">
        <f>SUM(P130:P134)</f>
        <v>819</v>
      </c>
      <c r="Q135" s="170"/>
      <c r="R135" s="171">
        <f>SUM(R130:R134)</f>
        <v>1511.5</v>
      </c>
      <c r="S135" s="170"/>
      <c r="T135" s="171">
        <f>SUM(T130:T134)</f>
        <v>0</v>
      </c>
      <c r="U135" s="170"/>
      <c r="V135" s="171">
        <f>SUM(V130:V134)</f>
        <v>679</v>
      </c>
      <c r="W135" s="170"/>
      <c r="X135" s="171">
        <f>SUM(X130:X134)</f>
        <v>995</v>
      </c>
      <c r="Y135" s="170"/>
      <c r="Z135" s="171">
        <f>SUM(Z130:Z134)</f>
        <v>886</v>
      </c>
      <c r="AA135" s="170"/>
      <c r="AB135" s="171">
        <f>SUM(AB130:AB134)</f>
        <v>1043</v>
      </c>
      <c r="AC135" s="170"/>
      <c r="AD135" s="171">
        <f>SUM(AD130:AD134)</f>
        <v>925</v>
      </c>
      <c r="AE135" s="170"/>
      <c r="AF135" s="171">
        <f>SUM(AF130:AF134)</f>
        <v>956</v>
      </c>
      <c r="AG135" s="170"/>
      <c r="AH135" s="171">
        <f>SUM(AH130:AH134)</f>
        <v>925</v>
      </c>
      <c r="AI135" s="169"/>
    </row>
    <row r="136" spans="1:35" x14ac:dyDescent="0.3">
      <c r="A136" s="374" t="s">
        <v>103</v>
      </c>
      <c r="B136" s="375"/>
      <c r="C136" s="375"/>
      <c r="D136" s="375"/>
      <c r="E136" s="375"/>
      <c r="F136" s="55"/>
      <c r="I136" s="137"/>
      <c r="J136" s="137"/>
      <c r="K136" s="170"/>
      <c r="L136" s="170"/>
      <c r="M136" s="170"/>
      <c r="N136" s="170"/>
      <c r="O136" s="170"/>
      <c r="P136" s="170"/>
      <c r="Q136" s="170"/>
      <c r="R136" s="170"/>
      <c r="S136" s="170"/>
      <c r="T136" s="170"/>
      <c r="U136" s="170"/>
      <c r="V136" s="170"/>
      <c r="W136" s="170"/>
      <c r="X136" s="170"/>
      <c r="Y136" s="170"/>
      <c r="Z136" s="170"/>
      <c r="AA136" s="170"/>
      <c r="AB136" s="170"/>
      <c r="AC136" s="170"/>
      <c r="AD136" s="170"/>
      <c r="AE136" s="170"/>
      <c r="AF136" s="170"/>
      <c r="AG136" s="170"/>
      <c r="AH136" s="170"/>
      <c r="AI136" s="169"/>
    </row>
    <row r="137" spans="1:35" x14ac:dyDescent="0.3">
      <c r="A137" s="390" t="s">
        <v>65</v>
      </c>
      <c r="B137" s="391"/>
      <c r="C137" s="391"/>
      <c r="D137" s="391"/>
      <c r="E137" s="391"/>
      <c r="F137" s="392"/>
      <c r="I137" s="137"/>
      <c r="J137" s="137"/>
      <c r="K137" s="170"/>
      <c r="L137" s="170"/>
      <c r="M137" s="170"/>
      <c r="N137" s="170"/>
      <c r="O137" s="170"/>
      <c r="P137" s="170"/>
      <c r="Q137" s="170"/>
      <c r="R137" s="170"/>
      <c r="S137" s="170"/>
      <c r="T137" s="170"/>
      <c r="U137" s="170"/>
      <c r="V137" s="170"/>
      <c r="W137" s="170"/>
      <c r="X137" s="170"/>
      <c r="Y137" s="170"/>
      <c r="Z137" s="170"/>
      <c r="AA137" s="170"/>
      <c r="AB137" s="170"/>
      <c r="AC137" s="170"/>
      <c r="AD137" s="170"/>
      <c r="AE137" s="170"/>
      <c r="AF137" s="170"/>
      <c r="AG137" s="170"/>
      <c r="AH137" s="170"/>
      <c r="AI137" s="169"/>
    </row>
    <row r="138" spans="1:35" x14ac:dyDescent="0.3">
      <c r="A138" s="43"/>
      <c r="B138" s="45" t="s">
        <v>66</v>
      </c>
      <c r="C138" s="23"/>
      <c r="D138" s="24"/>
      <c r="E138" s="1"/>
      <c r="F138" s="25"/>
      <c r="I138" s="137"/>
      <c r="J138" s="137"/>
      <c r="K138" s="170"/>
      <c r="L138" s="170"/>
      <c r="M138" s="170"/>
      <c r="N138" s="170"/>
      <c r="O138" s="170"/>
      <c r="P138" s="170"/>
      <c r="Q138" s="170"/>
      <c r="R138" s="170"/>
      <c r="S138" s="170"/>
      <c r="T138" s="170"/>
      <c r="U138" s="170"/>
      <c r="V138" s="170"/>
      <c r="W138" s="170"/>
      <c r="X138" s="170"/>
      <c r="Y138" s="170"/>
      <c r="Z138" s="170"/>
      <c r="AA138" s="170"/>
      <c r="AB138" s="170"/>
      <c r="AC138" s="170"/>
      <c r="AD138" s="170"/>
      <c r="AE138" s="170"/>
      <c r="AF138" s="170"/>
      <c r="AG138" s="170"/>
      <c r="AH138" s="170"/>
      <c r="AI138" s="169"/>
    </row>
    <row r="139" spans="1:35" ht="27.6" x14ac:dyDescent="0.3">
      <c r="A139" s="21">
        <v>7.1</v>
      </c>
      <c r="B139" s="28" t="s">
        <v>67</v>
      </c>
      <c r="C139" s="23" t="s">
        <v>17</v>
      </c>
      <c r="D139" s="24">
        <v>34</v>
      </c>
      <c r="E139" s="4"/>
      <c r="F139" s="25">
        <f>D139*E139</f>
        <v>0</v>
      </c>
      <c r="I139" s="137"/>
      <c r="J139" s="137">
        <f>I139*D139</f>
        <v>0</v>
      </c>
      <c r="K139" s="170">
        <v>5</v>
      </c>
      <c r="L139" s="170">
        <f>K139*D139</f>
        <v>170</v>
      </c>
      <c r="M139" s="170">
        <v>10</v>
      </c>
      <c r="N139" s="170">
        <f>M139*D139</f>
        <v>340</v>
      </c>
      <c r="O139" s="170">
        <v>2</v>
      </c>
      <c r="P139" s="170">
        <f>O139*D139</f>
        <v>68</v>
      </c>
      <c r="Q139" s="170">
        <v>6</v>
      </c>
      <c r="R139" s="170">
        <f>Q139*D139</f>
        <v>204</v>
      </c>
      <c r="S139" s="170"/>
      <c r="T139" s="170">
        <f>S139*D139</f>
        <v>0</v>
      </c>
      <c r="U139" s="170">
        <v>10</v>
      </c>
      <c r="V139" s="170">
        <f>U139*D139</f>
        <v>340</v>
      </c>
      <c r="W139" s="170">
        <v>10</v>
      </c>
      <c r="X139" s="170">
        <f>W139*D139</f>
        <v>340</v>
      </c>
      <c r="Y139" s="170">
        <v>3</v>
      </c>
      <c r="Z139" s="170">
        <f>Y139*D139</f>
        <v>102</v>
      </c>
      <c r="AA139" s="170">
        <v>10</v>
      </c>
      <c r="AB139" s="170">
        <f>AA139*D139</f>
        <v>340</v>
      </c>
      <c r="AC139" s="170">
        <v>5</v>
      </c>
      <c r="AD139" s="170">
        <f>AC139*D139</f>
        <v>170</v>
      </c>
      <c r="AE139" s="170">
        <v>5</v>
      </c>
      <c r="AF139" s="170">
        <f>AE139*D139</f>
        <v>170</v>
      </c>
      <c r="AG139" s="170">
        <v>5</v>
      </c>
      <c r="AH139" s="170">
        <f>AG139*D139</f>
        <v>170</v>
      </c>
      <c r="AI139" s="169"/>
    </row>
    <row r="140" spans="1:35" x14ac:dyDescent="0.3">
      <c r="A140" s="21"/>
      <c r="B140" s="45" t="s">
        <v>68</v>
      </c>
      <c r="C140" s="23"/>
      <c r="D140" s="53"/>
      <c r="E140" s="4"/>
      <c r="F140" s="25"/>
      <c r="I140" s="137"/>
      <c r="J140" s="137"/>
      <c r="K140" s="170"/>
      <c r="L140" s="170"/>
      <c r="M140" s="170"/>
      <c r="N140" s="170"/>
      <c r="O140" s="170"/>
      <c r="P140" s="170"/>
      <c r="Q140" s="170"/>
      <c r="R140" s="170"/>
      <c r="S140" s="170"/>
      <c r="T140" s="170"/>
      <c r="U140" s="170"/>
      <c r="V140" s="170"/>
      <c r="W140" s="170"/>
      <c r="X140" s="170"/>
      <c r="Y140" s="170"/>
      <c r="Z140" s="170"/>
      <c r="AA140" s="170"/>
      <c r="AB140" s="170"/>
      <c r="AC140" s="170"/>
      <c r="AD140" s="170"/>
      <c r="AE140" s="170"/>
      <c r="AF140" s="170"/>
      <c r="AG140" s="170"/>
      <c r="AH140" s="170"/>
      <c r="AI140" s="169"/>
    </row>
    <row r="141" spans="1:35" x14ac:dyDescent="0.3">
      <c r="A141" s="21">
        <v>7.3</v>
      </c>
      <c r="B141" s="28" t="s">
        <v>69</v>
      </c>
      <c r="C141" s="23" t="s">
        <v>17</v>
      </c>
      <c r="D141" s="53">
        <f>D115*2</f>
        <v>174</v>
      </c>
      <c r="E141" s="4"/>
      <c r="F141" s="25">
        <f>D141*E141</f>
        <v>0</v>
      </c>
      <c r="I141" s="137"/>
      <c r="J141" s="137">
        <f>I141*D141</f>
        <v>0</v>
      </c>
      <c r="K141" s="170">
        <v>4</v>
      </c>
      <c r="L141" s="170">
        <f>K141*D141</f>
        <v>696</v>
      </c>
      <c r="M141" s="170">
        <v>8</v>
      </c>
      <c r="N141" s="170">
        <f>M141*D141</f>
        <v>1392</v>
      </c>
      <c r="O141" s="170">
        <v>3</v>
      </c>
      <c r="P141" s="170">
        <f>O141*D141</f>
        <v>522</v>
      </c>
      <c r="Q141" s="170">
        <v>5</v>
      </c>
      <c r="R141" s="170">
        <f>Q141*D141</f>
        <v>870</v>
      </c>
      <c r="S141" s="170"/>
      <c r="T141" s="170">
        <f>S141*D141</f>
        <v>0</v>
      </c>
      <c r="U141" s="170">
        <v>5</v>
      </c>
      <c r="V141" s="170">
        <f>U141*D141</f>
        <v>870</v>
      </c>
      <c r="W141" s="170">
        <v>4</v>
      </c>
      <c r="X141" s="170">
        <f>W141*D141</f>
        <v>696</v>
      </c>
      <c r="Y141" s="170">
        <v>4</v>
      </c>
      <c r="Z141" s="170">
        <f>Y141*D141</f>
        <v>696</v>
      </c>
      <c r="AA141" s="170">
        <v>18</v>
      </c>
      <c r="AB141" s="170">
        <f>AA141*D141</f>
        <v>3132</v>
      </c>
      <c r="AC141" s="170">
        <v>4</v>
      </c>
      <c r="AD141" s="170">
        <f>AC141*D141</f>
        <v>696</v>
      </c>
      <c r="AE141" s="170">
        <v>5</v>
      </c>
      <c r="AF141" s="170">
        <f>AE141*D141</f>
        <v>870</v>
      </c>
      <c r="AG141" s="170">
        <v>4</v>
      </c>
      <c r="AH141" s="170">
        <f>AG141*D141</f>
        <v>696</v>
      </c>
      <c r="AI141" s="169"/>
    </row>
    <row r="142" spans="1:35" x14ac:dyDescent="0.3">
      <c r="A142" s="318" t="s">
        <v>64</v>
      </c>
      <c r="B142" s="319"/>
      <c r="C142" s="319"/>
      <c r="D142" s="27"/>
      <c r="E142" s="11"/>
      <c r="F142" s="155">
        <f>SUM(F139:F141)</f>
        <v>0</v>
      </c>
      <c r="I142" s="137"/>
      <c r="J142" s="154">
        <f>SUM(J139:J141)</f>
        <v>0</v>
      </c>
      <c r="K142" s="170"/>
      <c r="L142" s="171">
        <f>SUM(L139:L141)</f>
        <v>866</v>
      </c>
      <c r="M142" s="170"/>
      <c r="N142" s="171">
        <f>SUM(N139:N141)</f>
        <v>1732</v>
      </c>
      <c r="O142" s="170"/>
      <c r="P142" s="171">
        <f>SUM(P139:P141)</f>
        <v>590</v>
      </c>
      <c r="Q142" s="170"/>
      <c r="R142" s="171">
        <f>SUM(R139:R141)</f>
        <v>1074</v>
      </c>
      <c r="S142" s="170"/>
      <c r="T142" s="171">
        <f>SUM(T139:T141)</f>
        <v>0</v>
      </c>
      <c r="U142" s="170"/>
      <c r="V142" s="171">
        <f>SUM(V139:V141)</f>
        <v>1210</v>
      </c>
      <c r="W142" s="170"/>
      <c r="X142" s="171">
        <f>SUM(X139:X141)</f>
        <v>1036</v>
      </c>
      <c r="Y142" s="170"/>
      <c r="Z142" s="171">
        <f>SUM(Z139:Z141)</f>
        <v>798</v>
      </c>
      <c r="AA142" s="170"/>
      <c r="AB142" s="171">
        <f>SUM(AB139:AB141)</f>
        <v>3472</v>
      </c>
      <c r="AC142" s="170"/>
      <c r="AD142" s="171">
        <f>SUM(AD139:AD141)</f>
        <v>866</v>
      </c>
      <c r="AE142" s="170"/>
      <c r="AF142" s="171">
        <f>SUM(AF139:AF141)</f>
        <v>1040</v>
      </c>
      <c r="AG142" s="170"/>
      <c r="AH142" s="171">
        <f>SUM(AH139:AH141)</f>
        <v>866</v>
      </c>
      <c r="AI142" s="169"/>
    </row>
    <row r="143" spans="1:35" x14ac:dyDescent="0.3">
      <c r="A143" s="374" t="s">
        <v>104</v>
      </c>
      <c r="B143" s="375"/>
      <c r="C143" s="375"/>
      <c r="D143" s="375"/>
      <c r="E143" s="375"/>
      <c r="F143" s="55"/>
      <c r="I143" s="137"/>
      <c r="J143" s="137"/>
      <c r="K143" s="170"/>
      <c r="L143" s="170"/>
      <c r="M143" s="170"/>
      <c r="N143" s="170"/>
      <c r="O143" s="170"/>
      <c r="P143" s="170"/>
      <c r="Q143" s="170"/>
      <c r="R143" s="170"/>
      <c r="S143" s="170"/>
      <c r="T143" s="170"/>
      <c r="U143" s="170"/>
      <c r="V143" s="170"/>
      <c r="W143" s="170"/>
      <c r="X143" s="170"/>
      <c r="Y143" s="170"/>
      <c r="Z143" s="170"/>
      <c r="AA143" s="170"/>
      <c r="AB143" s="170"/>
      <c r="AC143" s="170"/>
      <c r="AD143" s="170"/>
      <c r="AE143" s="170"/>
      <c r="AF143" s="170"/>
      <c r="AG143" s="170"/>
      <c r="AH143" s="170"/>
      <c r="AI143" s="169"/>
    </row>
    <row r="144" spans="1:35" x14ac:dyDescent="0.3">
      <c r="A144" s="390" t="s">
        <v>94</v>
      </c>
      <c r="B144" s="391"/>
      <c r="C144" s="391"/>
      <c r="D144" s="391"/>
      <c r="E144" s="391"/>
      <c r="F144" s="392"/>
      <c r="I144" s="137"/>
      <c r="J144" s="137"/>
      <c r="K144" s="170"/>
      <c r="L144" s="170"/>
      <c r="M144" s="170"/>
      <c r="N144" s="170"/>
      <c r="O144" s="170"/>
      <c r="P144" s="170"/>
      <c r="Q144" s="170"/>
      <c r="R144" s="170"/>
      <c r="S144" s="170"/>
      <c r="T144" s="170"/>
      <c r="U144" s="170"/>
      <c r="V144" s="170"/>
      <c r="W144" s="170"/>
      <c r="X144" s="170"/>
      <c r="Y144" s="170"/>
      <c r="Z144" s="170"/>
      <c r="AA144" s="170"/>
      <c r="AB144" s="170"/>
      <c r="AC144" s="170"/>
      <c r="AD144" s="170"/>
      <c r="AE144" s="170"/>
      <c r="AF144" s="170"/>
      <c r="AG144" s="170"/>
      <c r="AH144" s="170"/>
      <c r="AI144" s="169"/>
    </row>
    <row r="145" spans="1:35" ht="41.4" x14ac:dyDescent="0.3">
      <c r="A145" s="21">
        <v>8.1</v>
      </c>
      <c r="B145" s="26" t="s">
        <v>71</v>
      </c>
      <c r="C145" s="23" t="s">
        <v>17</v>
      </c>
      <c r="D145" s="24">
        <f>D141/2</f>
        <v>87</v>
      </c>
      <c r="E145" s="3"/>
      <c r="F145" s="25">
        <f>D145*E145</f>
        <v>0</v>
      </c>
      <c r="I145" s="137"/>
      <c r="J145" s="137">
        <f>I145*D145</f>
        <v>0</v>
      </c>
      <c r="K145" s="170">
        <v>4</v>
      </c>
      <c r="L145" s="170">
        <f>K145*D145</f>
        <v>348</v>
      </c>
      <c r="M145" s="170">
        <v>6</v>
      </c>
      <c r="N145" s="170">
        <f>M145*D145</f>
        <v>522</v>
      </c>
      <c r="O145" s="170">
        <v>3</v>
      </c>
      <c r="P145" s="170">
        <f>O145*D145</f>
        <v>261</v>
      </c>
      <c r="Q145" s="170">
        <v>6.5</v>
      </c>
      <c r="R145" s="170">
        <f>Q145*D145</f>
        <v>565.5</v>
      </c>
      <c r="S145" s="170"/>
      <c r="T145" s="170">
        <f>S145*D145</f>
        <v>0</v>
      </c>
      <c r="U145" s="170">
        <v>5</v>
      </c>
      <c r="V145" s="170">
        <f>U145*D145</f>
        <v>435</v>
      </c>
      <c r="W145" s="170">
        <v>3</v>
      </c>
      <c r="X145" s="170">
        <f>W145*D145</f>
        <v>261</v>
      </c>
      <c r="Y145" s="170">
        <v>3</v>
      </c>
      <c r="Z145" s="170">
        <f>Y145*D145</f>
        <v>261</v>
      </c>
      <c r="AA145" s="170">
        <v>5</v>
      </c>
      <c r="AB145" s="170">
        <f>AA145*D145</f>
        <v>435</v>
      </c>
      <c r="AC145" s="170">
        <v>4</v>
      </c>
      <c r="AD145" s="170">
        <f>AC145*D145</f>
        <v>348</v>
      </c>
      <c r="AE145" s="170">
        <v>4</v>
      </c>
      <c r="AF145" s="170">
        <f>AE145*D145</f>
        <v>348</v>
      </c>
      <c r="AG145" s="170">
        <v>4</v>
      </c>
      <c r="AH145" s="170">
        <f>AG145*D145</f>
        <v>348</v>
      </c>
      <c r="AI145" s="169"/>
    </row>
    <row r="146" spans="1:35" ht="41.4" x14ac:dyDescent="0.3">
      <c r="A146" s="21">
        <v>8.1999999999999993</v>
      </c>
      <c r="B146" s="26" t="s">
        <v>72</v>
      </c>
      <c r="C146" s="23" t="s">
        <v>17</v>
      </c>
      <c r="D146" s="24">
        <f>D145</f>
        <v>87</v>
      </c>
      <c r="E146" s="3"/>
      <c r="F146" s="25">
        <f>D146*E146</f>
        <v>0</v>
      </c>
      <c r="I146" s="137"/>
      <c r="J146" s="137">
        <f>I146*D146</f>
        <v>0</v>
      </c>
      <c r="K146" s="170">
        <v>4</v>
      </c>
      <c r="L146" s="170">
        <f>K146*D146</f>
        <v>348</v>
      </c>
      <c r="M146" s="170">
        <v>6</v>
      </c>
      <c r="N146" s="170">
        <f>M146*D146</f>
        <v>522</v>
      </c>
      <c r="O146" s="170">
        <v>3</v>
      </c>
      <c r="P146" s="170">
        <f>O146*D146</f>
        <v>261</v>
      </c>
      <c r="Q146" s="170">
        <v>5.5</v>
      </c>
      <c r="R146" s="170">
        <f>Q146*D146</f>
        <v>478.5</v>
      </c>
      <c r="S146" s="170"/>
      <c r="T146" s="170">
        <f>S146*D146</f>
        <v>0</v>
      </c>
      <c r="U146" s="170">
        <v>5</v>
      </c>
      <c r="V146" s="170">
        <f>U146*D146</f>
        <v>435</v>
      </c>
      <c r="W146" s="170">
        <v>3</v>
      </c>
      <c r="X146" s="170">
        <f>W146*D146</f>
        <v>261</v>
      </c>
      <c r="Y146" s="170">
        <v>3</v>
      </c>
      <c r="Z146" s="170">
        <f>Y146*D146</f>
        <v>261</v>
      </c>
      <c r="AA146" s="170">
        <v>5</v>
      </c>
      <c r="AB146" s="170">
        <f>AA146*D146</f>
        <v>435</v>
      </c>
      <c r="AC146" s="170">
        <v>4</v>
      </c>
      <c r="AD146" s="170">
        <f>AC146*D146</f>
        <v>348</v>
      </c>
      <c r="AE146" s="170">
        <v>4</v>
      </c>
      <c r="AF146" s="170">
        <f>AE146*D146</f>
        <v>348</v>
      </c>
      <c r="AG146" s="170">
        <v>4</v>
      </c>
      <c r="AH146" s="170">
        <f>AG146*D146</f>
        <v>348</v>
      </c>
      <c r="AI146" s="169"/>
    </row>
    <row r="147" spans="1:35" x14ac:dyDescent="0.3">
      <c r="A147" s="395" t="s">
        <v>70</v>
      </c>
      <c r="B147" s="396"/>
      <c r="C147" s="396"/>
      <c r="D147" s="56"/>
      <c r="E147" s="14"/>
      <c r="F147" s="156">
        <f>SUM(F145:F146)</f>
        <v>0</v>
      </c>
      <c r="I147" s="137"/>
      <c r="J147" s="154">
        <f>SUM(J145:J146)</f>
        <v>0</v>
      </c>
      <c r="K147" s="170"/>
      <c r="L147" s="171">
        <f>SUM(L145:L146)</f>
        <v>696</v>
      </c>
      <c r="M147" s="170"/>
      <c r="N147" s="171">
        <f>SUM(N145:N146)</f>
        <v>1044</v>
      </c>
      <c r="O147" s="170"/>
      <c r="P147" s="171">
        <f>SUM(P145:P146)</f>
        <v>522</v>
      </c>
      <c r="Q147" s="170"/>
      <c r="R147" s="171">
        <f>SUM(R145:R146)</f>
        <v>1044</v>
      </c>
      <c r="S147" s="170"/>
      <c r="T147" s="171">
        <f>SUM(T145:T146)</f>
        <v>0</v>
      </c>
      <c r="U147" s="170"/>
      <c r="V147" s="171">
        <f>SUM(V145:V146)</f>
        <v>870</v>
      </c>
      <c r="W147" s="170"/>
      <c r="X147" s="171">
        <f>SUM(X145:X146)</f>
        <v>522</v>
      </c>
      <c r="Y147" s="170"/>
      <c r="Z147" s="171">
        <f>SUM(Z145:Z146)</f>
        <v>522</v>
      </c>
      <c r="AA147" s="170"/>
      <c r="AB147" s="171">
        <f>SUM(AB145:AB146)</f>
        <v>870</v>
      </c>
      <c r="AC147" s="170"/>
      <c r="AD147" s="171">
        <f>SUM(AD145:AD146)</f>
        <v>696</v>
      </c>
      <c r="AE147" s="170"/>
      <c r="AF147" s="171">
        <f>SUM(AF145:AF146)</f>
        <v>696</v>
      </c>
      <c r="AG147" s="170"/>
      <c r="AH147" s="171">
        <f>SUM(AH145:AH146)</f>
        <v>696</v>
      </c>
      <c r="AI147" s="169"/>
    </row>
    <row r="148" spans="1:35" x14ac:dyDescent="0.3">
      <c r="A148" s="397"/>
      <c r="B148" s="398"/>
      <c r="C148" s="398"/>
      <c r="D148" s="398"/>
      <c r="E148" s="398"/>
      <c r="F148" s="399"/>
      <c r="I148" s="137"/>
      <c r="J148" s="137"/>
      <c r="K148" s="170"/>
      <c r="L148" s="170"/>
      <c r="M148" s="170"/>
      <c r="N148" s="170"/>
      <c r="O148" s="170"/>
      <c r="P148" s="170"/>
      <c r="Q148" s="170"/>
      <c r="R148" s="170"/>
      <c r="S148" s="170"/>
      <c r="T148" s="170"/>
      <c r="U148" s="170"/>
      <c r="V148" s="170"/>
      <c r="W148" s="170"/>
      <c r="X148" s="170"/>
      <c r="Y148" s="170"/>
      <c r="Z148" s="170"/>
      <c r="AA148" s="170"/>
      <c r="AB148" s="170"/>
      <c r="AC148" s="170"/>
      <c r="AD148" s="170"/>
      <c r="AE148" s="170"/>
      <c r="AF148" s="170"/>
      <c r="AG148" s="170"/>
      <c r="AH148" s="170"/>
      <c r="AI148" s="169"/>
    </row>
    <row r="149" spans="1:35" x14ac:dyDescent="0.3">
      <c r="A149" s="385" t="s">
        <v>73</v>
      </c>
      <c r="B149" s="386"/>
      <c r="C149" s="386"/>
      <c r="D149" s="386"/>
      <c r="E149" s="386"/>
      <c r="F149" s="55"/>
      <c r="I149" s="137"/>
      <c r="J149" s="137"/>
      <c r="K149" s="170"/>
      <c r="L149" s="170"/>
      <c r="M149" s="170"/>
      <c r="N149" s="170"/>
      <c r="O149" s="170"/>
      <c r="P149" s="170"/>
      <c r="Q149" s="170"/>
      <c r="R149" s="170"/>
      <c r="S149" s="170"/>
      <c r="T149" s="170"/>
      <c r="U149" s="170"/>
      <c r="V149" s="170"/>
      <c r="W149" s="170"/>
      <c r="X149" s="170"/>
      <c r="Y149" s="170"/>
      <c r="Z149" s="170"/>
      <c r="AA149" s="170"/>
      <c r="AB149" s="170"/>
      <c r="AC149" s="170"/>
      <c r="AD149" s="170"/>
      <c r="AE149" s="170"/>
      <c r="AF149" s="170"/>
      <c r="AG149" s="170"/>
      <c r="AH149" s="170"/>
      <c r="AI149" s="169"/>
    </row>
    <row r="150" spans="1:35" x14ac:dyDescent="0.3">
      <c r="A150" s="43">
        <v>1</v>
      </c>
      <c r="B150" s="41" t="s">
        <v>74</v>
      </c>
      <c r="C150" s="41"/>
      <c r="D150" s="47"/>
      <c r="E150" s="12"/>
      <c r="F150" s="48">
        <f>F74</f>
        <v>0</v>
      </c>
      <c r="I150" s="137"/>
      <c r="J150" s="137">
        <f>J74</f>
        <v>0</v>
      </c>
      <c r="K150" s="170"/>
      <c r="L150" s="170">
        <f>L74</f>
        <v>1137.8600000000001</v>
      </c>
      <c r="M150" s="170"/>
      <c r="N150" s="170">
        <f>N74</f>
        <v>1333.6</v>
      </c>
      <c r="O150" s="170"/>
      <c r="P150" s="170">
        <f>P74</f>
        <v>458.74</v>
      </c>
      <c r="Q150" s="170"/>
      <c r="R150" s="170">
        <f>R74</f>
        <v>358.5</v>
      </c>
      <c r="S150" s="170"/>
      <c r="T150" s="170">
        <f>T74</f>
        <v>0</v>
      </c>
      <c r="U150" s="170"/>
      <c r="V150" s="170">
        <f>V74</f>
        <v>608.79999999999995</v>
      </c>
      <c r="W150" s="170"/>
      <c r="X150" s="170">
        <f>X74</f>
        <v>356.09999999999997</v>
      </c>
      <c r="Y150" s="170"/>
      <c r="Z150" s="170">
        <f>Z74</f>
        <v>899.15</v>
      </c>
      <c r="AA150" s="170"/>
      <c r="AB150" s="170">
        <f>AB74</f>
        <v>534.9</v>
      </c>
      <c r="AC150" s="170"/>
      <c r="AD150" s="170">
        <f>AD74</f>
        <v>505.82</v>
      </c>
      <c r="AE150" s="170"/>
      <c r="AF150" s="170">
        <f>AF74</f>
        <v>652.06999999999994</v>
      </c>
      <c r="AG150" s="170"/>
      <c r="AH150" s="170">
        <f>AH74</f>
        <v>621.39</v>
      </c>
      <c r="AI150" s="169"/>
    </row>
    <row r="151" spans="1:35" x14ac:dyDescent="0.3">
      <c r="A151" s="43">
        <v>2</v>
      </c>
      <c r="B151" s="41" t="s">
        <v>75</v>
      </c>
      <c r="C151" s="41"/>
      <c r="D151" s="47"/>
      <c r="E151" s="12"/>
      <c r="F151" s="48">
        <f>F102</f>
        <v>0</v>
      </c>
      <c r="I151" s="137"/>
      <c r="J151" s="137">
        <f>J102</f>
        <v>0</v>
      </c>
      <c r="K151" s="170"/>
      <c r="L151" s="170">
        <f>L102</f>
        <v>7495.5199999999986</v>
      </c>
      <c r="M151" s="170"/>
      <c r="N151" s="170">
        <f>N102</f>
        <v>5219.2000000000007</v>
      </c>
      <c r="O151" s="170"/>
      <c r="P151" s="170">
        <f>P102</f>
        <v>4524.3</v>
      </c>
      <c r="Q151" s="170"/>
      <c r="R151" s="170">
        <f>R102</f>
        <v>4226.58</v>
      </c>
      <c r="S151" s="170"/>
      <c r="T151" s="170">
        <f>T102</f>
        <v>0</v>
      </c>
      <c r="U151" s="170"/>
      <c r="V151" s="170">
        <f>V102</f>
        <v>7081.6</v>
      </c>
      <c r="W151" s="170"/>
      <c r="X151" s="170">
        <f>X102</f>
        <v>4775.0200000000004</v>
      </c>
      <c r="Y151" s="170"/>
      <c r="Z151" s="170">
        <f>Z102</f>
        <v>6264.17</v>
      </c>
      <c r="AA151" s="170"/>
      <c r="AB151" s="170">
        <f>AB102</f>
        <v>7241.22</v>
      </c>
      <c r="AC151" s="170"/>
      <c r="AD151" s="170">
        <f>AD102</f>
        <v>4143.8599999999997</v>
      </c>
      <c r="AE151" s="170"/>
      <c r="AF151" s="170">
        <f>AF102</f>
        <v>5837.6</v>
      </c>
      <c r="AG151" s="170"/>
      <c r="AH151" s="170">
        <f>AH102</f>
        <v>5507.86</v>
      </c>
      <c r="AI151" s="169"/>
    </row>
    <row r="152" spans="1:35" x14ac:dyDescent="0.3">
      <c r="A152" s="43">
        <v>3</v>
      </c>
      <c r="B152" s="41" t="s">
        <v>76</v>
      </c>
      <c r="C152" s="41"/>
      <c r="D152" s="47"/>
      <c r="E152" s="12"/>
      <c r="F152" s="48">
        <f>F116</f>
        <v>0</v>
      </c>
      <c r="I152" s="137"/>
      <c r="J152" s="137">
        <f>J116</f>
        <v>0</v>
      </c>
      <c r="K152" s="170"/>
      <c r="L152" s="170">
        <f>L116</f>
        <v>2352</v>
      </c>
      <c r="M152" s="170"/>
      <c r="N152" s="170">
        <f>N116</f>
        <v>3311.3</v>
      </c>
      <c r="O152" s="170"/>
      <c r="P152" s="170">
        <f>P116</f>
        <v>2277.5</v>
      </c>
      <c r="Q152" s="170"/>
      <c r="R152" s="170">
        <f>R116</f>
        <v>1587.9</v>
      </c>
      <c r="S152" s="170"/>
      <c r="T152" s="170">
        <f>T116</f>
        <v>0</v>
      </c>
      <c r="U152" s="170"/>
      <c r="V152" s="170">
        <f>V116</f>
        <v>2286</v>
      </c>
      <c r="W152" s="170"/>
      <c r="X152" s="170">
        <f>X116</f>
        <v>1190.2</v>
      </c>
      <c r="Y152" s="170"/>
      <c r="Z152" s="170">
        <f>Z116</f>
        <v>3119.2</v>
      </c>
      <c r="AA152" s="170"/>
      <c r="AB152" s="170">
        <f>AB116</f>
        <v>3006.2</v>
      </c>
      <c r="AC152" s="170"/>
      <c r="AD152" s="170">
        <f>AD116</f>
        <v>2159.6999999999998</v>
      </c>
      <c r="AE152" s="170"/>
      <c r="AF152" s="170">
        <f>AF116</f>
        <v>2867.2</v>
      </c>
      <c r="AG152" s="170"/>
      <c r="AH152" s="170">
        <f>AH116</f>
        <v>2644.7</v>
      </c>
      <c r="AI152" s="169"/>
    </row>
    <row r="153" spans="1:35" x14ac:dyDescent="0.3">
      <c r="A153" s="43">
        <v>4</v>
      </c>
      <c r="B153" s="41" t="s">
        <v>77</v>
      </c>
      <c r="C153" s="41"/>
      <c r="D153" s="47"/>
      <c r="E153" s="12"/>
      <c r="F153" s="48">
        <f>F123</f>
        <v>0</v>
      </c>
      <c r="I153" s="137"/>
      <c r="J153" s="137">
        <f>J123</f>
        <v>0</v>
      </c>
      <c r="K153" s="170"/>
      <c r="L153" s="170">
        <f>L123</f>
        <v>410</v>
      </c>
      <c r="M153" s="170"/>
      <c r="N153" s="170">
        <f>N123</f>
        <v>600</v>
      </c>
      <c r="O153" s="170"/>
      <c r="P153" s="170">
        <f>P123</f>
        <v>250</v>
      </c>
      <c r="Q153" s="170"/>
      <c r="R153" s="170">
        <f>R123</f>
        <v>40</v>
      </c>
      <c r="S153" s="170"/>
      <c r="T153" s="170">
        <f>T123</f>
        <v>0</v>
      </c>
      <c r="U153" s="170"/>
      <c r="V153" s="170">
        <f>V123</f>
        <v>400</v>
      </c>
      <c r="W153" s="170"/>
      <c r="X153" s="170">
        <f>X123</f>
        <v>550</v>
      </c>
      <c r="Y153" s="170"/>
      <c r="Z153" s="170">
        <f>Z123</f>
        <v>370</v>
      </c>
      <c r="AA153" s="170"/>
      <c r="AB153" s="170">
        <f>AB123</f>
        <v>300</v>
      </c>
      <c r="AC153" s="170"/>
      <c r="AD153" s="170">
        <f>AD123</f>
        <v>510</v>
      </c>
      <c r="AE153" s="170"/>
      <c r="AF153" s="170">
        <f>AF123</f>
        <v>345</v>
      </c>
      <c r="AG153" s="170"/>
      <c r="AH153" s="170">
        <f>AH123</f>
        <v>550</v>
      </c>
      <c r="AI153" s="169"/>
    </row>
    <row r="154" spans="1:35" x14ac:dyDescent="0.3">
      <c r="A154" s="43">
        <v>5</v>
      </c>
      <c r="B154" s="41" t="s">
        <v>78</v>
      </c>
      <c r="C154" s="41"/>
      <c r="D154" s="47"/>
      <c r="E154" s="15"/>
      <c r="F154" s="48">
        <f>F127</f>
        <v>0</v>
      </c>
      <c r="I154" s="137"/>
      <c r="J154" s="137">
        <f>J127</f>
        <v>0</v>
      </c>
      <c r="K154" s="170"/>
      <c r="L154" s="170">
        <f>L127</f>
        <v>800</v>
      </c>
      <c r="M154" s="170"/>
      <c r="N154" s="170">
        <f>N127</f>
        <v>460</v>
      </c>
      <c r="O154" s="170"/>
      <c r="P154" s="170">
        <f>P127</f>
        <v>380</v>
      </c>
      <c r="Q154" s="170"/>
      <c r="R154" s="170">
        <f>R127</f>
        <v>56</v>
      </c>
      <c r="S154" s="170"/>
      <c r="T154" s="170">
        <f>T127</f>
        <v>0</v>
      </c>
      <c r="U154" s="170"/>
      <c r="V154" s="170">
        <f>V127</f>
        <v>200</v>
      </c>
      <c r="W154" s="170"/>
      <c r="X154" s="170">
        <f>X127</f>
        <v>1000</v>
      </c>
      <c r="Y154" s="170"/>
      <c r="Z154" s="170">
        <f>Z127</f>
        <v>600</v>
      </c>
      <c r="AA154" s="170"/>
      <c r="AB154" s="170">
        <f>AB127</f>
        <v>260</v>
      </c>
      <c r="AC154" s="170"/>
      <c r="AD154" s="170">
        <f>AD127</f>
        <v>680</v>
      </c>
      <c r="AE154" s="170"/>
      <c r="AF154" s="170">
        <f>AF127</f>
        <v>800</v>
      </c>
      <c r="AG154" s="170"/>
      <c r="AH154" s="170">
        <f>AH127</f>
        <v>720</v>
      </c>
      <c r="AI154" s="169"/>
    </row>
    <row r="155" spans="1:35" x14ac:dyDescent="0.3">
      <c r="A155" s="43">
        <v>6</v>
      </c>
      <c r="B155" s="41" t="s">
        <v>79</v>
      </c>
      <c r="C155" s="41"/>
      <c r="D155" s="47"/>
      <c r="E155" s="15"/>
      <c r="F155" s="48">
        <f>F135</f>
        <v>0</v>
      </c>
      <c r="I155" s="137"/>
      <c r="J155" s="137">
        <f>J135</f>
        <v>0</v>
      </c>
      <c r="K155" s="170"/>
      <c r="L155" s="170">
        <f>L135</f>
        <v>1616</v>
      </c>
      <c r="M155" s="170"/>
      <c r="N155" s="170">
        <f>N135</f>
        <v>753</v>
      </c>
      <c r="O155" s="170"/>
      <c r="P155" s="170">
        <f>P135</f>
        <v>819</v>
      </c>
      <c r="Q155" s="170"/>
      <c r="R155" s="170">
        <f>R135</f>
        <v>1511.5</v>
      </c>
      <c r="S155" s="170"/>
      <c r="T155" s="170">
        <f>T135</f>
        <v>0</v>
      </c>
      <c r="U155" s="170"/>
      <c r="V155" s="170">
        <f>V135</f>
        <v>679</v>
      </c>
      <c r="W155" s="170"/>
      <c r="X155" s="170">
        <f>X135</f>
        <v>995</v>
      </c>
      <c r="Y155" s="170"/>
      <c r="Z155" s="170">
        <f>Z135</f>
        <v>886</v>
      </c>
      <c r="AA155" s="170"/>
      <c r="AB155" s="170">
        <f>AB135</f>
        <v>1043</v>
      </c>
      <c r="AC155" s="170"/>
      <c r="AD155" s="170">
        <f>AD135</f>
        <v>925</v>
      </c>
      <c r="AE155" s="170"/>
      <c r="AF155" s="170">
        <f>AF135</f>
        <v>956</v>
      </c>
      <c r="AG155" s="170"/>
      <c r="AH155" s="170">
        <f>AH135</f>
        <v>925</v>
      </c>
      <c r="AI155" s="169"/>
    </row>
    <row r="156" spans="1:35" x14ac:dyDescent="0.3">
      <c r="A156" s="43">
        <v>7</v>
      </c>
      <c r="B156" s="41" t="s">
        <v>80</v>
      </c>
      <c r="C156" s="41"/>
      <c r="D156" s="47"/>
      <c r="E156" s="15"/>
      <c r="F156" s="48">
        <f>F142</f>
        <v>0</v>
      </c>
      <c r="I156" s="137"/>
      <c r="J156" s="137">
        <f>J142</f>
        <v>0</v>
      </c>
      <c r="K156" s="170"/>
      <c r="L156" s="170">
        <f>L142</f>
        <v>866</v>
      </c>
      <c r="M156" s="170"/>
      <c r="N156" s="170">
        <f>N142</f>
        <v>1732</v>
      </c>
      <c r="O156" s="170"/>
      <c r="P156" s="170">
        <f>P142</f>
        <v>590</v>
      </c>
      <c r="Q156" s="170"/>
      <c r="R156" s="170">
        <f>R142</f>
        <v>1074</v>
      </c>
      <c r="S156" s="170"/>
      <c r="T156" s="170">
        <f>T142</f>
        <v>0</v>
      </c>
      <c r="U156" s="170"/>
      <c r="V156" s="170">
        <f>V142</f>
        <v>1210</v>
      </c>
      <c r="W156" s="170"/>
      <c r="X156" s="170">
        <f>X142</f>
        <v>1036</v>
      </c>
      <c r="Y156" s="170"/>
      <c r="Z156" s="170">
        <f>Z142</f>
        <v>798</v>
      </c>
      <c r="AA156" s="170"/>
      <c r="AB156" s="170">
        <f>AB142</f>
        <v>3472</v>
      </c>
      <c r="AC156" s="170"/>
      <c r="AD156" s="170">
        <f>AD142</f>
        <v>866</v>
      </c>
      <c r="AE156" s="170"/>
      <c r="AF156" s="170">
        <f>AF142</f>
        <v>1040</v>
      </c>
      <c r="AG156" s="170"/>
      <c r="AH156" s="170">
        <f>AH142</f>
        <v>866</v>
      </c>
      <c r="AI156" s="169"/>
    </row>
    <row r="157" spans="1:35" ht="15" thickBot="1" x14ac:dyDescent="0.35">
      <c r="A157" s="43">
        <v>8</v>
      </c>
      <c r="B157" s="41" t="s">
        <v>81</v>
      </c>
      <c r="C157" s="41"/>
      <c r="D157" s="47"/>
      <c r="E157" s="15"/>
      <c r="F157" s="48">
        <f>F147</f>
        <v>0</v>
      </c>
      <c r="I157" s="137"/>
      <c r="J157" s="137">
        <f>J147</f>
        <v>0</v>
      </c>
      <c r="K157" s="170"/>
      <c r="L157" s="170">
        <f>L147</f>
        <v>696</v>
      </c>
      <c r="M157" s="170"/>
      <c r="N157" s="170">
        <f>N147</f>
        <v>1044</v>
      </c>
      <c r="O157" s="170"/>
      <c r="P157" s="170">
        <f>P147</f>
        <v>522</v>
      </c>
      <c r="Q157" s="170"/>
      <c r="R157" s="170">
        <f>R147</f>
        <v>1044</v>
      </c>
      <c r="S157" s="170"/>
      <c r="T157" s="170">
        <f>T147</f>
        <v>0</v>
      </c>
      <c r="U157" s="170"/>
      <c r="V157" s="170">
        <f>V147</f>
        <v>870</v>
      </c>
      <c r="W157" s="170"/>
      <c r="X157" s="170">
        <f>X147</f>
        <v>522</v>
      </c>
      <c r="Y157" s="170"/>
      <c r="Z157" s="170">
        <f>Z147</f>
        <v>522</v>
      </c>
      <c r="AA157" s="170"/>
      <c r="AB157" s="170">
        <f>AB147</f>
        <v>870</v>
      </c>
      <c r="AC157" s="170"/>
      <c r="AD157" s="170">
        <f>AD147</f>
        <v>696</v>
      </c>
      <c r="AE157" s="170"/>
      <c r="AF157" s="170">
        <f>AF147</f>
        <v>696</v>
      </c>
      <c r="AG157" s="170"/>
      <c r="AH157" s="170">
        <f>AH147</f>
        <v>696</v>
      </c>
      <c r="AI157" s="169"/>
    </row>
    <row r="158" spans="1:35" ht="15" thickBot="1" x14ac:dyDescent="0.35">
      <c r="A158" s="58"/>
      <c r="B158" s="59" t="s">
        <v>87</v>
      </c>
      <c r="C158" s="60"/>
      <c r="D158" s="61"/>
      <c r="E158" s="16"/>
      <c r="F158" s="57">
        <f>SUM(F150:F157)</f>
        <v>0</v>
      </c>
      <c r="I158" s="137"/>
      <c r="J158" s="157">
        <f>SUM(J150:J157)</f>
        <v>0</v>
      </c>
      <c r="K158" s="170"/>
      <c r="L158" s="159">
        <f>SUM(L150:L157)</f>
        <v>15373.38</v>
      </c>
      <c r="M158" s="170"/>
      <c r="N158" s="159">
        <f>SUM(N150:N157)</f>
        <v>14453.100000000002</v>
      </c>
      <c r="O158" s="170"/>
      <c r="P158" s="159">
        <f>SUM(P150:P157)</f>
        <v>9821.5400000000009</v>
      </c>
      <c r="Q158" s="170"/>
      <c r="R158" s="159">
        <f>SUM(R150:R157)</f>
        <v>9898.48</v>
      </c>
      <c r="S158" s="170"/>
      <c r="T158" s="159">
        <f>SUM(T150:T157)</f>
        <v>0</v>
      </c>
      <c r="U158" s="170"/>
      <c r="V158" s="159">
        <f>SUM(V150:V157)</f>
        <v>13335.400000000001</v>
      </c>
      <c r="W158" s="170"/>
      <c r="X158" s="159">
        <f>SUM(X150:X157)</f>
        <v>10424.32</v>
      </c>
      <c r="Y158" s="170"/>
      <c r="Z158" s="159">
        <f>SUM(Z150:Z157)</f>
        <v>13458.52</v>
      </c>
      <c r="AA158" s="170"/>
      <c r="AB158" s="159">
        <f>SUM(AB150:AB157)</f>
        <v>16727.32</v>
      </c>
      <c r="AC158" s="170"/>
      <c r="AD158" s="159">
        <f>SUM(AD150:AD157)</f>
        <v>10486.38</v>
      </c>
      <c r="AE158" s="170"/>
      <c r="AF158" s="159">
        <f>SUM(AF150:AF157)</f>
        <v>13193.869999999999</v>
      </c>
      <c r="AG158" s="170"/>
      <c r="AH158" s="159">
        <f>SUM(AH150:AH157)</f>
        <v>12530.95</v>
      </c>
      <c r="AI158" s="169"/>
    </row>
    <row r="159" spans="1:35" ht="35.25" customHeight="1" x14ac:dyDescent="0.3">
      <c r="A159" s="387" t="s">
        <v>193</v>
      </c>
      <c r="B159" s="388"/>
      <c r="C159" s="388"/>
      <c r="D159" s="388"/>
      <c r="E159" s="388"/>
      <c r="F159" s="389"/>
      <c r="I159" s="137"/>
      <c r="J159" s="137"/>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69"/>
    </row>
    <row r="160" spans="1:35" x14ac:dyDescent="0.3">
      <c r="A160" s="405" t="s">
        <v>165</v>
      </c>
      <c r="B160" s="406"/>
      <c r="C160" s="406"/>
      <c r="D160" s="406"/>
      <c r="E160" s="406"/>
      <c r="F160" s="407"/>
      <c r="I160" s="137"/>
      <c r="J160" s="137"/>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69"/>
    </row>
    <row r="161" spans="1:35" x14ac:dyDescent="0.3">
      <c r="A161" s="374" t="s">
        <v>0</v>
      </c>
      <c r="B161" s="375"/>
      <c r="C161" s="375"/>
      <c r="D161" s="375"/>
      <c r="E161" s="375"/>
      <c r="F161" s="18"/>
      <c r="I161" s="137"/>
      <c r="J161" s="137"/>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69"/>
    </row>
    <row r="162" spans="1:35" x14ac:dyDescent="0.3">
      <c r="A162" s="19" t="s">
        <v>1</v>
      </c>
      <c r="B162" s="106" t="s">
        <v>2</v>
      </c>
      <c r="C162" s="107" t="s">
        <v>3</v>
      </c>
      <c r="D162" s="108" t="s">
        <v>4</v>
      </c>
      <c r="E162" s="109" t="s">
        <v>88</v>
      </c>
      <c r="F162" s="20" t="s">
        <v>89</v>
      </c>
      <c r="I162" s="137"/>
      <c r="J162" s="137"/>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69"/>
    </row>
    <row r="163" spans="1:35" x14ac:dyDescent="0.3">
      <c r="A163" s="374" t="s">
        <v>96</v>
      </c>
      <c r="B163" s="375"/>
      <c r="C163" s="375"/>
      <c r="D163" s="375"/>
      <c r="E163" s="375"/>
      <c r="F163" s="18"/>
      <c r="I163" s="137"/>
      <c r="J163" s="137"/>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69"/>
    </row>
    <row r="164" spans="1:35" ht="55.8" x14ac:dyDescent="0.3">
      <c r="A164" s="21">
        <v>1.1000000000000001</v>
      </c>
      <c r="B164" s="22" t="s">
        <v>8</v>
      </c>
      <c r="C164" s="23" t="s">
        <v>7</v>
      </c>
      <c r="D164" s="24">
        <f>2*2*1.5*4</f>
        <v>24</v>
      </c>
      <c r="E164" s="4"/>
      <c r="F164" s="25">
        <f>D164*E164</f>
        <v>0</v>
      </c>
      <c r="I164" s="137"/>
      <c r="J164" s="137">
        <f>I164*D164</f>
        <v>0</v>
      </c>
      <c r="K164" s="170">
        <v>8</v>
      </c>
      <c r="L164" s="170">
        <f>K164*D164</f>
        <v>192</v>
      </c>
      <c r="M164" s="170">
        <v>20</v>
      </c>
      <c r="N164" s="170">
        <f>M164*D164</f>
        <v>480</v>
      </c>
      <c r="O164" s="170">
        <v>8</v>
      </c>
      <c r="P164" s="170">
        <f>O164*D164</f>
        <v>192</v>
      </c>
      <c r="Q164" s="170">
        <v>6</v>
      </c>
      <c r="R164" s="170">
        <f>Q164*D164</f>
        <v>144</v>
      </c>
      <c r="S164" s="170"/>
      <c r="T164" s="170">
        <f>S164*D164</f>
        <v>0</v>
      </c>
      <c r="U164" s="170">
        <v>5</v>
      </c>
      <c r="V164" s="170">
        <f>U164*D164</f>
        <v>120</v>
      </c>
      <c r="W164" s="170">
        <v>5</v>
      </c>
      <c r="X164" s="170">
        <f>W164*D164</f>
        <v>120</v>
      </c>
      <c r="Y164" s="170">
        <v>7</v>
      </c>
      <c r="Z164" s="170">
        <f>Y164*D164</f>
        <v>168</v>
      </c>
      <c r="AA164" s="170">
        <v>7</v>
      </c>
      <c r="AB164" s="170">
        <f>AA164*D164</f>
        <v>168</v>
      </c>
      <c r="AC164" s="170">
        <v>60</v>
      </c>
      <c r="AD164" s="170">
        <f>AC164*D164</f>
        <v>1440</v>
      </c>
      <c r="AE164" s="170">
        <v>8</v>
      </c>
      <c r="AF164" s="170">
        <f>AE164*D164</f>
        <v>192</v>
      </c>
      <c r="AG164" s="170"/>
      <c r="AH164" s="170">
        <f>AG164*D164</f>
        <v>0</v>
      </c>
      <c r="AI164" s="169"/>
    </row>
    <row r="165" spans="1:35" ht="27.6" x14ac:dyDescent="0.3">
      <c r="A165" s="21">
        <f>A164+0.1</f>
        <v>1.2000000000000002</v>
      </c>
      <c r="B165" s="28" t="s">
        <v>9</v>
      </c>
      <c r="C165" s="23" t="s">
        <v>7</v>
      </c>
      <c r="D165" s="24">
        <v>0.8</v>
      </c>
      <c r="E165" s="4"/>
      <c r="F165" s="25">
        <f>D165*E165</f>
        <v>0</v>
      </c>
      <c r="I165" s="137"/>
      <c r="J165" s="137">
        <f>I165*D165</f>
        <v>0</v>
      </c>
      <c r="K165" s="170">
        <v>90</v>
      </c>
      <c r="L165" s="170">
        <f>K165*D165</f>
        <v>72</v>
      </c>
      <c r="M165" s="170">
        <v>200</v>
      </c>
      <c r="N165" s="170">
        <f>M165*D165</f>
        <v>160</v>
      </c>
      <c r="O165" s="170">
        <v>200</v>
      </c>
      <c r="P165" s="170">
        <f>O165*D165</f>
        <v>160</v>
      </c>
      <c r="Q165" s="170">
        <v>8</v>
      </c>
      <c r="R165" s="170">
        <f>Q165*D165</f>
        <v>6.4</v>
      </c>
      <c r="S165" s="170"/>
      <c r="T165" s="170">
        <f>S165*D165</f>
        <v>0</v>
      </c>
      <c r="U165" s="170">
        <v>10</v>
      </c>
      <c r="V165" s="170">
        <f>U165*D165</f>
        <v>8</v>
      </c>
      <c r="W165" s="170">
        <v>150</v>
      </c>
      <c r="X165" s="170">
        <f>W165*D165</f>
        <v>120</v>
      </c>
      <c r="Y165" s="170">
        <v>23</v>
      </c>
      <c r="Z165" s="170">
        <f>Y165*D165</f>
        <v>18.400000000000002</v>
      </c>
      <c r="AA165" s="170">
        <v>150</v>
      </c>
      <c r="AB165" s="170">
        <f>AA165*D165</f>
        <v>120</v>
      </c>
      <c r="AC165" s="170">
        <v>50</v>
      </c>
      <c r="AD165" s="170">
        <f>AC165*D165</f>
        <v>40</v>
      </c>
      <c r="AE165" s="170">
        <v>25</v>
      </c>
      <c r="AF165" s="170">
        <f>AE165*D165</f>
        <v>20</v>
      </c>
      <c r="AG165" s="170"/>
      <c r="AH165" s="170">
        <f>AG165*D165</f>
        <v>0</v>
      </c>
      <c r="AI165" s="169"/>
    </row>
    <row r="166" spans="1:35" ht="27.6" x14ac:dyDescent="0.3">
      <c r="A166" s="21">
        <f>A165+0.1</f>
        <v>1.3000000000000003</v>
      </c>
      <c r="B166" s="28" t="s">
        <v>10</v>
      </c>
      <c r="C166" s="23" t="s">
        <v>7</v>
      </c>
      <c r="D166" s="24">
        <v>3.91</v>
      </c>
      <c r="E166" s="4"/>
      <c r="F166" s="25">
        <f>D166*E166</f>
        <v>0</v>
      </c>
      <c r="I166" s="137"/>
      <c r="J166" s="137">
        <f>I166*D166</f>
        <v>0</v>
      </c>
      <c r="K166" s="170">
        <v>23</v>
      </c>
      <c r="L166" s="170">
        <f>K166*D166</f>
        <v>89.93</v>
      </c>
      <c r="M166" s="170">
        <v>20</v>
      </c>
      <c r="N166" s="170">
        <f>M166*D166</f>
        <v>78.2</v>
      </c>
      <c r="O166" s="170">
        <v>3</v>
      </c>
      <c r="P166" s="170">
        <f>O166*D166</f>
        <v>11.73</v>
      </c>
      <c r="Q166" s="170">
        <v>8</v>
      </c>
      <c r="R166" s="170">
        <f>Q166*D166</f>
        <v>31.28</v>
      </c>
      <c r="S166" s="170"/>
      <c r="T166" s="170">
        <f>S166*D166</f>
        <v>0</v>
      </c>
      <c r="U166" s="170">
        <v>3</v>
      </c>
      <c r="V166" s="170">
        <f>U166*D166</f>
        <v>11.73</v>
      </c>
      <c r="W166" s="170">
        <v>6</v>
      </c>
      <c r="X166" s="170">
        <f>W166*D166</f>
        <v>23.46</v>
      </c>
      <c r="Y166" s="170">
        <v>5</v>
      </c>
      <c r="Z166" s="170">
        <f>Y166*D166</f>
        <v>19.55</v>
      </c>
      <c r="AA166" s="170">
        <v>5</v>
      </c>
      <c r="AB166" s="170">
        <f>AA166*D166</f>
        <v>19.55</v>
      </c>
      <c r="AC166" s="170">
        <v>6</v>
      </c>
      <c r="AD166" s="170">
        <f>AC166*D166</f>
        <v>23.46</v>
      </c>
      <c r="AE166" s="170">
        <v>6</v>
      </c>
      <c r="AF166" s="170">
        <f>AE166*D166</f>
        <v>23.46</v>
      </c>
      <c r="AG166" s="170"/>
      <c r="AH166" s="170">
        <f>AG166*D166</f>
        <v>0</v>
      </c>
      <c r="AI166" s="169"/>
    </row>
    <row r="167" spans="1:35" ht="27.6" x14ac:dyDescent="0.3">
      <c r="A167" s="21">
        <f>A166+0.1</f>
        <v>1.4000000000000004</v>
      </c>
      <c r="B167" s="28" t="s">
        <v>11</v>
      </c>
      <c r="C167" s="23" t="s">
        <v>7</v>
      </c>
      <c r="D167" s="24">
        <v>20.09</v>
      </c>
      <c r="E167" s="4"/>
      <c r="F167" s="25">
        <f>D167*E167</f>
        <v>0</v>
      </c>
      <c r="I167" s="137"/>
      <c r="J167" s="137">
        <f>I167*D167</f>
        <v>0</v>
      </c>
      <c r="K167" s="170">
        <v>21</v>
      </c>
      <c r="L167" s="170">
        <f>K167*D167</f>
        <v>421.89</v>
      </c>
      <c r="M167" s="170">
        <v>20</v>
      </c>
      <c r="N167" s="170">
        <f>M167*D167</f>
        <v>401.8</v>
      </c>
      <c r="O167" s="170">
        <v>3</v>
      </c>
      <c r="P167" s="170">
        <f>O167*D167</f>
        <v>60.269999999999996</v>
      </c>
      <c r="Q167" s="170">
        <v>4</v>
      </c>
      <c r="R167" s="170">
        <f>Q167*D167</f>
        <v>80.36</v>
      </c>
      <c r="S167" s="170"/>
      <c r="T167" s="170">
        <f>S167*D167</f>
        <v>0</v>
      </c>
      <c r="U167" s="170">
        <v>10</v>
      </c>
      <c r="V167" s="170">
        <f>U167*D167</f>
        <v>200.9</v>
      </c>
      <c r="W167" s="170">
        <v>5</v>
      </c>
      <c r="X167" s="170">
        <f>W167*D167</f>
        <v>100.45</v>
      </c>
      <c r="Y167" s="170">
        <v>5</v>
      </c>
      <c r="Z167" s="170">
        <f>Y167*D167</f>
        <v>100.45</v>
      </c>
      <c r="AA167" s="170">
        <v>10</v>
      </c>
      <c r="AB167" s="170">
        <f>AA167*D167</f>
        <v>200.9</v>
      </c>
      <c r="AC167" s="170">
        <v>4</v>
      </c>
      <c r="AD167" s="170">
        <f>AC167*D167</f>
        <v>80.36</v>
      </c>
      <c r="AE167" s="170">
        <v>6</v>
      </c>
      <c r="AF167" s="170">
        <f>AE167*D167</f>
        <v>120.53999999999999</v>
      </c>
      <c r="AG167" s="170"/>
      <c r="AH167" s="170">
        <f>AG167*D167</f>
        <v>0</v>
      </c>
      <c r="AI167" s="169"/>
    </row>
    <row r="168" spans="1:35" ht="27.6" x14ac:dyDescent="0.3">
      <c r="A168" s="21">
        <f>A167+0.1</f>
        <v>1.5000000000000004</v>
      </c>
      <c r="B168" s="28" t="s">
        <v>12</v>
      </c>
      <c r="C168" s="23" t="s">
        <v>5</v>
      </c>
      <c r="D168" s="24">
        <v>1</v>
      </c>
      <c r="E168" s="4"/>
      <c r="F168" s="25">
        <f>D168*E168</f>
        <v>0</v>
      </c>
      <c r="I168" s="137"/>
      <c r="J168" s="137">
        <f>I168*D168</f>
        <v>0</v>
      </c>
      <c r="K168" s="170">
        <v>65</v>
      </c>
      <c r="L168" s="170">
        <f>K168*D168</f>
        <v>65</v>
      </c>
      <c r="M168" s="170">
        <v>200</v>
      </c>
      <c r="N168" s="170">
        <f>M168*D168</f>
        <v>200</v>
      </c>
      <c r="O168" s="170">
        <v>150</v>
      </c>
      <c r="P168" s="170">
        <f>O168*D168</f>
        <v>150</v>
      </c>
      <c r="Q168" s="170">
        <v>15</v>
      </c>
      <c r="R168" s="170">
        <f>Q168*D168</f>
        <v>15</v>
      </c>
      <c r="S168" s="170"/>
      <c r="T168" s="170">
        <f>S168*D168</f>
        <v>0</v>
      </c>
      <c r="U168" s="170">
        <v>100</v>
      </c>
      <c r="V168" s="170">
        <f>U168*D168</f>
        <v>100</v>
      </c>
      <c r="W168" s="170">
        <v>120</v>
      </c>
      <c r="X168" s="170">
        <f>W168*D168</f>
        <v>120</v>
      </c>
      <c r="Y168" s="170">
        <v>200</v>
      </c>
      <c r="Z168" s="170">
        <f>Y168*D168</f>
        <v>200</v>
      </c>
      <c r="AA168" s="170">
        <v>200</v>
      </c>
      <c r="AB168" s="170">
        <f>AA168*D168</f>
        <v>200</v>
      </c>
      <c r="AC168" s="170">
        <v>80</v>
      </c>
      <c r="AD168" s="170">
        <f>AC168*D168</f>
        <v>80</v>
      </c>
      <c r="AE168" s="170">
        <v>200</v>
      </c>
      <c r="AF168" s="170">
        <f>AE168*D168</f>
        <v>200</v>
      </c>
      <c r="AG168" s="170"/>
      <c r="AH168" s="170">
        <f>AG168*D168</f>
        <v>0</v>
      </c>
      <c r="AI168" s="169"/>
    </row>
    <row r="169" spans="1:35" x14ac:dyDescent="0.3">
      <c r="A169" s="318" t="s">
        <v>99</v>
      </c>
      <c r="B169" s="319"/>
      <c r="C169" s="319"/>
      <c r="D169" s="27"/>
      <c r="E169" s="1"/>
      <c r="F169" s="155">
        <f>SUM(F164:F168)</f>
        <v>0</v>
      </c>
      <c r="I169" s="137"/>
      <c r="J169" s="154">
        <f>SUM(J164:J168)</f>
        <v>0</v>
      </c>
      <c r="K169" s="170"/>
      <c r="L169" s="171">
        <f>SUM(L164:L168)</f>
        <v>840.81999999999994</v>
      </c>
      <c r="M169" s="170"/>
      <c r="N169" s="171">
        <f>SUM(N164:N168)</f>
        <v>1320</v>
      </c>
      <c r="O169" s="170"/>
      <c r="P169" s="171">
        <f>SUM(P164:P168)</f>
        <v>574</v>
      </c>
      <c r="Q169" s="170"/>
      <c r="R169" s="171">
        <f>SUM(R164:R168)</f>
        <v>277.04000000000002</v>
      </c>
      <c r="S169" s="170"/>
      <c r="T169" s="171">
        <f>SUM(T164:T168)</f>
        <v>0</v>
      </c>
      <c r="U169" s="170"/>
      <c r="V169" s="171">
        <f>SUM(V164:V168)</f>
        <v>440.63</v>
      </c>
      <c r="W169" s="170"/>
      <c r="X169" s="171">
        <f>SUM(X164:X168)</f>
        <v>483.90999999999997</v>
      </c>
      <c r="Y169" s="170"/>
      <c r="Z169" s="171">
        <f>SUM(Z164:Z168)</f>
        <v>506.40000000000003</v>
      </c>
      <c r="AA169" s="170"/>
      <c r="AB169" s="171">
        <f>SUM(AB164:AB168)</f>
        <v>708.45</v>
      </c>
      <c r="AC169" s="170"/>
      <c r="AD169" s="171">
        <f>SUM(AD164:AD168)</f>
        <v>1663.82</v>
      </c>
      <c r="AE169" s="170"/>
      <c r="AF169" s="171">
        <f>SUM(AF164:AF168)</f>
        <v>556</v>
      </c>
      <c r="AG169" s="170"/>
      <c r="AH169" s="171">
        <f>SUM(AH164:AH168)</f>
        <v>0</v>
      </c>
      <c r="AI169" s="169"/>
    </row>
    <row r="170" spans="1:35" x14ac:dyDescent="0.3">
      <c r="A170" s="374" t="s">
        <v>97</v>
      </c>
      <c r="B170" s="375"/>
      <c r="C170" s="375"/>
      <c r="D170" s="375"/>
      <c r="E170" s="375"/>
      <c r="F170" s="18"/>
      <c r="I170" s="137"/>
      <c r="J170" s="137"/>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69"/>
    </row>
    <row r="171" spans="1:35" x14ac:dyDescent="0.3">
      <c r="A171" s="390" t="s">
        <v>14</v>
      </c>
      <c r="B171" s="391"/>
      <c r="C171" s="391"/>
      <c r="D171" s="391"/>
      <c r="E171" s="391"/>
      <c r="F171" s="392"/>
      <c r="I171" s="137"/>
      <c r="J171" s="137"/>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69"/>
    </row>
    <row r="172" spans="1:35" x14ac:dyDescent="0.3">
      <c r="A172" s="21"/>
      <c r="B172" s="29" t="s">
        <v>18</v>
      </c>
      <c r="C172" s="23"/>
      <c r="D172" s="27"/>
      <c r="E172" s="5"/>
      <c r="F172" s="25"/>
      <c r="I172" s="137"/>
      <c r="J172" s="137"/>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69"/>
    </row>
    <row r="173" spans="1:35" x14ac:dyDescent="0.3">
      <c r="A173" s="21"/>
      <c r="B173" s="30" t="s">
        <v>150</v>
      </c>
      <c r="C173" s="23"/>
      <c r="D173" s="31"/>
      <c r="E173" s="6"/>
      <c r="F173" s="25"/>
      <c r="I173" s="137"/>
      <c r="J173" s="137"/>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69"/>
    </row>
    <row r="174" spans="1:35" ht="27.6" x14ac:dyDescent="0.3">
      <c r="A174" s="21">
        <v>2.1</v>
      </c>
      <c r="B174" s="33" t="s">
        <v>169</v>
      </c>
      <c r="C174" s="23" t="s">
        <v>7</v>
      </c>
      <c r="D174" s="24">
        <v>7.2</v>
      </c>
      <c r="E174" s="4"/>
      <c r="F174" s="25">
        <f>D174*E174</f>
        <v>0</v>
      </c>
      <c r="I174" s="137"/>
      <c r="J174" s="137">
        <f>I174*D174</f>
        <v>0</v>
      </c>
      <c r="K174" s="170">
        <v>200</v>
      </c>
      <c r="L174" s="170">
        <f>K174*D174</f>
        <v>1440</v>
      </c>
      <c r="M174" s="170">
        <v>200</v>
      </c>
      <c r="N174" s="170">
        <f>M174*D174</f>
        <v>1440</v>
      </c>
      <c r="O174" s="170">
        <v>200</v>
      </c>
      <c r="P174" s="170">
        <f>O174*D174</f>
        <v>1440</v>
      </c>
      <c r="Q174" s="170">
        <v>7</v>
      </c>
      <c r="R174" s="170">
        <f>Q174*D174</f>
        <v>50.4</v>
      </c>
      <c r="S174" s="170"/>
      <c r="T174" s="170">
        <f>S174*D174</f>
        <v>0</v>
      </c>
      <c r="U174" s="170">
        <v>150</v>
      </c>
      <c r="V174" s="170">
        <f>U174*D174</f>
        <v>1080</v>
      </c>
      <c r="W174" s="170">
        <v>350</v>
      </c>
      <c r="X174" s="170">
        <f>W174*D174</f>
        <v>2520</v>
      </c>
      <c r="Y174" s="170">
        <v>270</v>
      </c>
      <c r="Z174" s="170">
        <f>Y174*D174</f>
        <v>1944</v>
      </c>
      <c r="AA174" s="170">
        <v>350</v>
      </c>
      <c r="AB174" s="170">
        <f>AA174*D174</f>
        <v>2520</v>
      </c>
      <c r="AC174" s="170">
        <v>150</v>
      </c>
      <c r="AD174" s="170">
        <f>AC174*D174</f>
        <v>1080</v>
      </c>
      <c r="AE174" s="170">
        <v>280</v>
      </c>
      <c r="AF174" s="170">
        <f>AE174*D174</f>
        <v>2016</v>
      </c>
      <c r="AG174" s="170"/>
      <c r="AH174" s="170">
        <f>AG174*D174</f>
        <v>0</v>
      </c>
      <c r="AI174" s="169"/>
    </row>
    <row r="175" spans="1:35" ht="55.2" x14ac:dyDescent="0.3">
      <c r="A175" s="21">
        <f>A174+0.1</f>
        <v>2.2000000000000002</v>
      </c>
      <c r="B175" s="33" t="s">
        <v>167</v>
      </c>
      <c r="C175" s="23" t="s">
        <v>7</v>
      </c>
      <c r="D175" s="24">
        <v>0.36</v>
      </c>
      <c r="E175" s="4"/>
      <c r="F175" s="25">
        <f>D175*E175</f>
        <v>0</v>
      </c>
      <c r="I175" s="137"/>
      <c r="J175" s="137">
        <f>I175*D175</f>
        <v>0</v>
      </c>
      <c r="K175" s="170">
        <v>200</v>
      </c>
      <c r="L175" s="170">
        <f>K175*D175</f>
        <v>72</v>
      </c>
      <c r="M175" s="170">
        <v>200</v>
      </c>
      <c r="N175" s="170">
        <f>M175*D175</f>
        <v>72</v>
      </c>
      <c r="O175" s="170">
        <v>200</v>
      </c>
      <c r="P175" s="170">
        <f>O175*D175</f>
        <v>72</v>
      </c>
      <c r="Q175" s="170">
        <v>9.5</v>
      </c>
      <c r="R175" s="170">
        <f>Q175*D175</f>
        <v>3.42</v>
      </c>
      <c r="S175" s="170"/>
      <c r="T175" s="170">
        <f>S175*D175</f>
        <v>0</v>
      </c>
      <c r="U175" s="170">
        <v>150</v>
      </c>
      <c r="V175" s="170">
        <f>U175*D175</f>
        <v>54</v>
      </c>
      <c r="W175" s="170">
        <v>350</v>
      </c>
      <c r="X175" s="170">
        <f>W175*D175</f>
        <v>126</v>
      </c>
      <c r="Y175" s="170">
        <v>270</v>
      </c>
      <c r="Z175" s="170">
        <f>Y175*D175</f>
        <v>97.2</v>
      </c>
      <c r="AA175" s="170">
        <v>350</v>
      </c>
      <c r="AB175" s="170">
        <f>AA175*D175</f>
        <v>126</v>
      </c>
      <c r="AC175" s="170">
        <v>150</v>
      </c>
      <c r="AD175" s="170">
        <f>AC175*D175</f>
        <v>54</v>
      </c>
      <c r="AE175" s="170">
        <v>280</v>
      </c>
      <c r="AF175" s="170">
        <f>AE175*D175</f>
        <v>100.8</v>
      </c>
      <c r="AG175" s="170"/>
      <c r="AH175" s="170">
        <f>AG175*D175</f>
        <v>0</v>
      </c>
      <c r="AI175" s="169"/>
    </row>
    <row r="176" spans="1:35" ht="27.6" x14ac:dyDescent="0.3">
      <c r="A176" s="21">
        <f>A175+0.1</f>
        <v>2.3000000000000003</v>
      </c>
      <c r="B176" s="33" t="s">
        <v>166</v>
      </c>
      <c r="C176" s="23" t="s">
        <v>7</v>
      </c>
      <c r="D176" s="24">
        <v>1.43</v>
      </c>
      <c r="E176" s="4"/>
      <c r="F176" s="25">
        <f>D176*E176</f>
        <v>0</v>
      </c>
      <c r="I176" s="137"/>
      <c r="J176" s="137">
        <f>I176*D176</f>
        <v>0</v>
      </c>
      <c r="K176" s="170">
        <v>200</v>
      </c>
      <c r="L176" s="170">
        <f>K176*D176</f>
        <v>286</v>
      </c>
      <c r="M176" s="170">
        <v>200</v>
      </c>
      <c r="N176" s="170">
        <f>M176*D176</f>
        <v>286</v>
      </c>
      <c r="O176" s="170">
        <v>200</v>
      </c>
      <c r="P176" s="170">
        <f>O176*D176</f>
        <v>286</v>
      </c>
      <c r="Q176" s="170">
        <v>9</v>
      </c>
      <c r="R176" s="170">
        <f>Q176*D176</f>
        <v>12.87</v>
      </c>
      <c r="S176" s="170"/>
      <c r="T176" s="170">
        <f>S176*D176</f>
        <v>0</v>
      </c>
      <c r="U176" s="170">
        <v>150</v>
      </c>
      <c r="V176" s="170">
        <f>U176*D176</f>
        <v>214.5</v>
      </c>
      <c r="W176" s="170">
        <v>350</v>
      </c>
      <c r="X176" s="170">
        <f>W176*D176</f>
        <v>500.5</v>
      </c>
      <c r="Y176" s="170">
        <v>20</v>
      </c>
      <c r="Z176" s="170">
        <f>Y176*D176</f>
        <v>28.599999999999998</v>
      </c>
      <c r="AA176" s="170">
        <v>350</v>
      </c>
      <c r="AB176" s="170">
        <f>AA176*D176</f>
        <v>500.5</v>
      </c>
      <c r="AC176" s="170">
        <v>150</v>
      </c>
      <c r="AD176" s="170">
        <f>AC176*D176</f>
        <v>214.5</v>
      </c>
      <c r="AE176" s="170">
        <v>25</v>
      </c>
      <c r="AF176" s="170">
        <f>AE176*D176</f>
        <v>35.75</v>
      </c>
      <c r="AG176" s="170"/>
      <c r="AH176" s="170">
        <f>AG176*D176</f>
        <v>0</v>
      </c>
      <c r="AI176" s="169"/>
    </row>
    <row r="177" spans="1:35" ht="48" customHeight="1" x14ac:dyDescent="0.3">
      <c r="A177" s="21"/>
      <c r="B177" s="29" t="s">
        <v>173</v>
      </c>
      <c r="C177" s="23"/>
      <c r="D177" s="27"/>
      <c r="E177" s="5"/>
      <c r="F177" s="25"/>
      <c r="I177" s="137"/>
      <c r="J177" s="137"/>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69"/>
    </row>
    <row r="178" spans="1:35" ht="69" x14ac:dyDescent="0.3">
      <c r="A178" s="21">
        <v>2.4</v>
      </c>
      <c r="B178" s="34" t="s">
        <v>27</v>
      </c>
      <c r="C178" s="36" t="s">
        <v>28</v>
      </c>
      <c r="D178" s="24">
        <v>4082.63</v>
      </c>
      <c r="E178" s="8"/>
      <c r="F178" s="25">
        <f>D178*E178</f>
        <v>0</v>
      </c>
      <c r="I178" s="137"/>
      <c r="J178" s="137">
        <f>I178*D178</f>
        <v>0</v>
      </c>
      <c r="K178" s="170">
        <v>1.2</v>
      </c>
      <c r="L178" s="170">
        <f>K178*D178</f>
        <v>4899.1559999999999</v>
      </c>
      <c r="M178" s="170">
        <v>2.2000000000000002</v>
      </c>
      <c r="N178" s="170">
        <f>M178*D178</f>
        <v>8981.7860000000001</v>
      </c>
      <c r="O178" s="170">
        <v>1.5</v>
      </c>
      <c r="P178" s="170">
        <f>O178*D178</f>
        <v>6123.9449999999997</v>
      </c>
      <c r="Q178" s="170">
        <v>3.5</v>
      </c>
      <c r="R178" s="170">
        <f>Q178*D178</f>
        <v>14289.205</v>
      </c>
      <c r="S178" s="170"/>
      <c r="T178" s="170">
        <f>S178*D178</f>
        <v>0</v>
      </c>
      <c r="U178" s="170">
        <v>1</v>
      </c>
      <c r="V178" s="170">
        <f>U178*D178</f>
        <v>4082.63</v>
      </c>
      <c r="W178" s="170">
        <v>2</v>
      </c>
      <c r="X178" s="170">
        <f>W178*D178</f>
        <v>8165.26</v>
      </c>
      <c r="Y178" s="170">
        <v>1.5</v>
      </c>
      <c r="Z178" s="170">
        <f>Y178*D178</f>
        <v>6123.9449999999997</v>
      </c>
      <c r="AA178" s="170">
        <v>1</v>
      </c>
      <c r="AB178" s="170">
        <f>AA178*D178</f>
        <v>4082.63</v>
      </c>
      <c r="AC178" s="170">
        <v>1.1000000000000001</v>
      </c>
      <c r="AD178" s="170">
        <f>AC178*D178</f>
        <v>4490.893</v>
      </c>
      <c r="AE178" s="170">
        <v>2</v>
      </c>
      <c r="AF178" s="170">
        <f>AE178*D178</f>
        <v>8165.26</v>
      </c>
      <c r="AG178" s="170"/>
      <c r="AH178" s="170">
        <f>AG178*D178</f>
        <v>0</v>
      </c>
      <c r="AI178" s="169"/>
    </row>
    <row r="179" spans="1:35" x14ac:dyDescent="0.3">
      <c r="A179" s="37"/>
      <c r="B179" s="29" t="s">
        <v>29</v>
      </c>
      <c r="C179" s="38"/>
      <c r="D179" s="27"/>
      <c r="E179" s="5"/>
      <c r="F179" s="25"/>
      <c r="I179" s="137"/>
      <c r="J179" s="137"/>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69"/>
    </row>
    <row r="180" spans="1:35" ht="27.6" x14ac:dyDescent="0.3">
      <c r="A180" s="39">
        <v>2.5</v>
      </c>
      <c r="B180" s="28" t="s">
        <v>30</v>
      </c>
      <c r="C180" s="40" t="s">
        <v>17</v>
      </c>
      <c r="D180" s="24">
        <v>16</v>
      </c>
      <c r="E180" s="4"/>
      <c r="F180" s="25">
        <f>D180*E180</f>
        <v>0</v>
      </c>
      <c r="I180" s="137"/>
      <c r="J180" s="137">
        <f>I180*D180</f>
        <v>0</v>
      </c>
      <c r="K180" s="170">
        <v>6</v>
      </c>
      <c r="L180" s="170">
        <f>K180*D180</f>
        <v>96</v>
      </c>
      <c r="M180" s="170">
        <v>3</v>
      </c>
      <c r="N180" s="170">
        <f>M180*D180</f>
        <v>48</v>
      </c>
      <c r="O180" s="170">
        <v>10</v>
      </c>
      <c r="P180" s="170">
        <f>O180*D180</f>
        <v>160</v>
      </c>
      <c r="Q180" s="170">
        <v>5</v>
      </c>
      <c r="R180" s="170">
        <f>Q180*D180</f>
        <v>80</v>
      </c>
      <c r="S180" s="170"/>
      <c r="T180" s="170">
        <f>S180*D180</f>
        <v>0</v>
      </c>
      <c r="U180" s="170">
        <v>10</v>
      </c>
      <c r="V180" s="170">
        <f>U180*D180</f>
        <v>160</v>
      </c>
      <c r="W180" s="170">
        <v>3</v>
      </c>
      <c r="X180" s="170">
        <f>W180*D180</f>
        <v>48</v>
      </c>
      <c r="Y180" s="170">
        <v>1</v>
      </c>
      <c r="Z180" s="170">
        <f>Y180*D180</f>
        <v>16</v>
      </c>
      <c r="AA180" s="170">
        <v>7</v>
      </c>
      <c r="AB180" s="170">
        <f>AA180*D180</f>
        <v>112</v>
      </c>
      <c r="AC180" s="170">
        <v>7</v>
      </c>
      <c r="AD180" s="170">
        <f>AC180*D180</f>
        <v>112</v>
      </c>
      <c r="AE180" s="170">
        <v>2</v>
      </c>
      <c r="AF180" s="170">
        <f>AE180*D180</f>
        <v>32</v>
      </c>
      <c r="AG180" s="170"/>
      <c r="AH180" s="170">
        <f>AG180*D180</f>
        <v>0</v>
      </c>
      <c r="AI180" s="169"/>
    </row>
    <row r="181" spans="1:35" x14ac:dyDescent="0.3">
      <c r="A181" s="318" t="s">
        <v>13</v>
      </c>
      <c r="B181" s="319"/>
      <c r="C181" s="319"/>
      <c r="D181" s="27"/>
      <c r="E181" s="11"/>
      <c r="F181" s="155">
        <f>SUM(F172:F180)</f>
        <v>0</v>
      </c>
      <c r="I181" s="137"/>
      <c r="J181" s="154">
        <f>SUM(J172:J180)</f>
        <v>0</v>
      </c>
      <c r="K181" s="170"/>
      <c r="L181" s="171">
        <f>SUM(L172:L180)</f>
        <v>6793.1559999999999</v>
      </c>
      <c r="M181" s="170"/>
      <c r="N181" s="171">
        <f>SUM(N172:N180)</f>
        <v>10827.786</v>
      </c>
      <c r="O181" s="170"/>
      <c r="P181" s="171">
        <f>SUM(P172:P180)</f>
        <v>8081.9449999999997</v>
      </c>
      <c r="Q181" s="170"/>
      <c r="R181" s="171">
        <f>SUM(R172:R180)</f>
        <v>14435.895</v>
      </c>
      <c r="S181" s="170"/>
      <c r="T181" s="171">
        <f>SUM(T172:T180)</f>
        <v>0</v>
      </c>
      <c r="U181" s="170"/>
      <c r="V181" s="171">
        <f>SUM(V172:V180)</f>
        <v>5591.13</v>
      </c>
      <c r="W181" s="170"/>
      <c r="X181" s="171">
        <f>SUM(X172:X180)</f>
        <v>11359.76</v>
      </c>
      <c r="Y181" s="170"/>
      <c r="Z181" s="171">
        <f>SUM(Z172:Z180)</f>
        <v>8209.744999999999</v>
      </c>
      <c r="AA181" s="170"/>
      <c r="AB181" s="171">
        <f>SUM(AB172:AB180)</f>
        <v>7341.13</v>
      </c>
      <c r="AC181" s="170"/>
      <c r="AD181" s="171">
        <f>SUM(AD172:AD180)</f>
        <v>5951.393</v>
      </c>
      <c r="AE181" s="170"/>
      <c r="AF181" s="171">
        <f>SUM(AF172:AF180)</f>
        <v>10349.810000000001</v>
      </c>
      <c r="AG181" s="170"/>
      <c r="AH181" s="171">
        <f>SUM(AH172:AH180)</f>
        <v>0</v>
      </c>
      <c r="AI181" s="169"/>
    </row>
    <row r="182" spans="1:35" x14ac:dyDescent="0.3">
      <c r="A182" s="374" t="s">
        <v>98</v>
      </c>
      <c r="B182" s="375"/>
      <c r="C182" s="375"/>
      <c r="D182" s="375"/>
      <c r="E182" s="375"/>
      <c r="F182" s="18"/>
      <c r="I182" s="137"/>
      <c r="J182" s="137"/>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69"/>
    </row>
    <row r="183" spans="1:35" x14ac:dyDescent="0.3">
      <c r="A183" s="390" t="s">
        <v>43</v>
      </c>
      <c r="B183" s="391"/>
      <c r="C183" s="391"/>
      <c r="D183" s="391"/>
      <c r="E183" s="391"/>
      <c r="F183" s="392"/>
      <c r="I183" s="137"/>
      <c r="J183" s="137"/>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69"/>
    </row>
    <row r="184" spans="1:35" x14ac:dyDescent="0.3">
      <c r="A184" s="46"/>
      <c r="B184" s="45" t="s">
        <v>151</v>
      </c>
      <c r="C184" s="41"/>
      <c r="D184" s="47"/>
      <c r="E184" s="12"/>
      <c r="F184" s="48"/>
      <c r="I184" s="137"/>
      <c r="J184" s="137"/>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69"/>
    </row>
    <row r="185" spans="1:35" ht="41.4" x14ac:dyDescent="0.3">
      <c r="A185" s="49">
        <v>3.1</v>
      </c>
      <c r="B185" s="33" t="s">
        <v>171</v>
      </c>
      <c r="C185" s="23" t="s">
        <v>7</v>
      </c>
      <c r="D185" s="24">
        <v>2.0299999999999998</v>
      </c>
      <c r="E185" s="115"/>
      <c r="F185" s="25">
        <f>D185*E185</f>
        <v>0</v>
      </c>
      <c r="I185" s="137"/>
      <c r="J185" s="137">
        <f>I185*D185</f>
        <v>0</v>
      </c>
      <c r="K185" s="170">
        <v>200</v>
      </c>
      <c r="L185" s="170">
        <f>K185*D185</f>
        <v>405.99999999999994</v>
      </c>
      <c r="M185" s="170">
        <v>200</v>
      </c>
      <c r="N185" s="170">
        <f>M185*D185</f>
        <v>405.99999999999994</v>
      </c>
      <c r="O185" s="170">
        <v>200</v>
      </c>
      <c r="P185" s="170">
        <f>O185*D185</f>
        <v>405.99999999999994</v>
      </c>
      <c r="Q185" s="170">
        <v>10</v>
      </c>
      <c r="R185" s="170">
        <f>Q185*D185</f>
        <v>20.299999999999997</v>
      </c>
      <c r="S185" s="170"/>
      <c r="T185" s="170">
        <f>S185*D185</f>
        <v>0</v>
      </c>
      <c r="U185" s="170">
        <v>350</v>
      </c>
      <c r="V185" s="170">
        <f>U185*D185</f>
        <v>710.49999999999989</v>
      </c>
      <c r="W185" s="170">
        <v>350</v>
      </c>
      <c r="X185" s="170">
        <f>W185*D185</f>
        <v>710.49999999999989</v>
      </c>
      <c r="Y185" s="170">
        <v>270</v>
      </c>
      <c r="Z185" s="170">
        <f>Y185*D185</f>
        <v>548.09999999999991</v>
      </c>
      <c r="AA185" s="170">
        <v>350</v>
      </c>
      <c r="AB185" s="170">
        <f>AA185*D185</f>
        <v>710.49999999999989</v>
      </c>
      <c r="AC185" s="170">
        <v>150</v>
      </c>
      <c r="AD185" s="170">
        <f>AC185*D185</f>
        <v>304.49999999999994</v>
      </c>
      <c r="AE185" s="170">
        <v>280</v>
      </c>
      <c r="AF185" s="170">
        <f>AE185*D185</f>
        <v>568.4</v>
      </c>
      <c r="AG185" s="170"/>
      <c r="AH185" s="170">
        <f>AG185*D185</f>
        <v>0</v>
      </c>
      <c r="AI185" s="169"/>
    </row>
    <row r="186" spans="1:35" ht="27.6" x14ac:dyDescent="0.3">
      <c r="A186" s="49">
        <f>A185+0.1</f>
        <v>3.2</v>
      </c>
      <c r="B186" s="183" t="s">
        <v>170</v>
      </c>
      <c r="C186" s="23" t="s">
        <v>7</v>
      </c>
      <c r="D186" s="24">
        <v>1.43</v>
      </c>
      <c r="E186" s="115"/>
      <c r="F186" s="25">
        <f>D186*E186</f>
        <v>0</v>
      </c>
      <c r="I186" s="137"/>
      <c r="J186" s="137">
        <f>I186*D186</f>
        <v>0</v>
      </c>
      <c r="K186" s="170">
        <v>200</v>
      </c>
      <c r="L186" s="170">
        <f>K186*D186</f>
        <v>286</v>
      </c>
      <c r="M186" s="170">
        <v>200</v>
      </c>
      <c r="N186" s="170">
        <f>M186*D186</f>
        <v>286</v>
      </c>
      <c r="O186" s="170">
        <v>200</v>
      </c>
      <c r="P186" s="170">
        <f>O186*D186</f>
        <v>286</v>
      </c>
      <c r="Q186" s="170">
        <v>18</v>
      </c>
      <c r="R186" s="170">
        <f>Q186*D186</f>
        <v>25.74</v>
      </c>
      <c r="S186" s="170"/>
      <c r="T186" s="170">
        <f>S186*D186</f>
        <v>0</v>
      </c>
      <c r="U186" s="170">
        <v>350</v>
      </c>
      <c r="V186" s="170">
        <f>U186*D186</f>
        <v>500.5</v>
      </c>
      <c r="W186" s="170">
        <v>350</v>
      </c>
      <c r="X186" s="170">
        <f>W186*D186</f>
        <v>500.5</v>
      </c>
      <c r="Y186" s="170">
        <v>270</v>
      </c>
      <c r="Z186" s="170">
        <f>Y186*D186</f>
        <v>386.09999999999997</v>
      </c>
      <c r="AA186" s="170">
        <v>350</v>
      </c>
      <c r="AB186" s="170">
        <f>AA186*D186</f>
        <v>500.5</v>
      </c>
      <c r="AC186" s="170">
        <v>150</v>
      </c>
      <c r="AD186" s="170">
        <f>AC186*D186</f>
        <v>214.5</v>
      </c>
      <c r="AE186" s="170">
        <v>280</v>
      </c>
      <c r="AF186" s="170">
        <f>AE186*D186</f>
        <v>400.4</v>
      </c>
      <c r="AG186" s="170"/>
      <c r="AH186" s="170">
        <f>AG186*D186</f>
        <v>0</v>
      </c>
      <c r="AI186" s="169"/>
    </row>
    <row r="187" spans="1:35" ht="41.4" x14ac:dyDescent="0.3">
      <c r="A187" s="49">
        <f>A186+0.1</f>
        <v>3.3000000000000003</v>
      </c>
      <c r="B187" s="28" t="s">
        <v>168</v>
      </c>
      <c r="C187" s="23" t="s">
        <v>7</v>
      </c>
      <c r="D187" s="24">
        <v>4.43</v>
      </c>
      <c r="E187" s="115"/>
      <c r="F187" s="25">
        <f>D187*E187</f>
        <v>0</v>
      </c>
      <c r="I187" s="137"/>
      <c r="J187" s="137">
        <f>I187*D187</f>
        <v>0</v>
      </c>
      <c r="K187" s="170">
        <v>200</v>
      </c>
      <c r="L187" s="170">
        <f>K187*D187</f>
        <v>886</v>
      </c>
      <c r="M187" s="170">
        <v>200</v>
      </c>
      <c r="N187" s="170">
        <f>M187*D187</f>
        <v>886</v>
      </c>
      <c r="O187" s="170">
        <v>200</v>
      </c>
      <c r="P187" s="170">
        <f>O187*D187</f>
        <v>886</v>
      </c>
      <c r="Q187" s="170">
        <v>17</v>
      </c>
      <c r="R187" s="170">
        <f>Q187*D187</f>
        <v>75.31</v>
      </c>
      <c r="S187" s="170"/>
      <c r="T187" s="170">
        <f>S187*D187</f>
        <v>0</v>
      </c>
      <c r="U187" s="170">
        <v>350</v>
      </c>
      <c r="V187" s="170">
        <f>U187*D187</f>
        <v>1550.5</v>
      </c>
      <c r="W187" s="170">
        <v>350</v>
      </c>
      <c r="X187" s="170">
        <f>W187*D187</f>
        <v>1550.5</v>
      </c>
      <c r="Y187" s="170">
        <v>270</v>
      </c>
      <c r="Z187" s="170">
        <f>Y187*D187</f>
        <v>1196.0999999999999</v>
      </c>
      <c r="AA187" s="170">
        <v>350</v>
      </c>
      <c r="AB187" s="170">
        <f>AA187*D187</f>
        <v>1550.5</v>
      </c>
      <c r="AC187" s="170">
        <v>150</v>
      </c>
      <c r="AD187" s="170">
        <f>AC187*D187</f>
        <v>664.5</v>
      </c>
      <c r="AE187" s="170">
        <v>280</v>
      </c>
      <c r="AF187" s="170">
        <f>AE187*D187</f>
        <v>1240.3999999999999</v>
      </c>
      <c r="AG187" s="170"/>
      <c r="AH187" s="170">
        <f>AG187*D187</f>
        <v>0</v>
      </c>
      <c r="AI187" s="169"/>
    </row>
    <row r="188" spans="1:35" ht="41.4" x14ac:dyDescent="0.3">
      <c r="A188" s="49">
        <f>A187+0.1</f>
        <v>3.4000000000000004</v>
      </c>
      <c r="B188" s="28" t="s">
        <v>172</v>
      </c>
      <c r="C188" s="23" t="s">
        <v>7</v>
      </c>
      <c r="D188" s="24">
        <v>12.55</v>
      </c>
      <c r="E188" s="4"/>
      <c r="F188" s="25">
        <f>D188*E188</f>
        <v>0</v>
      </c>
      <c r="I188" s="137"/>
      <c r="J188" s="137">
        <f>I188*D188</f>
        <v>0</v>
      </c>
      <c r="K188" s="170">
        <v>200</v>
      </c>
      <c r="L188" s="170">
        <f>K188*D188</f>
        <v>2510</v>
      </c>
      <c r="M188" s="170">
        <v>200</v>
      </c>
      <c r="N188" s="170">
        <f>M188*D188</f>
        <v>2510</v>
      </c>
      <c r="O188" s="170">
        <v>200</v>
      </c>
      <c r="P188" s="170">
        <f>O188*D188</f>
        <v>2510</v>
      </c>
      <c r="Q188" s="170">
        <v>28</v>
      </c>
      <c r="R188" s="170">
        <f>Q188*D188</f>
        <v>351.40000000000003</v>
      </c>
      <c r="S188" s="170"/>
      <c r="T188" s="170">
        <f>S188*D188</f>
        <v>0</v>
      </c>
      <c r="U188" s="170">
        <v>350</v>
      </c>
      <c r="V188" s="170">
        <f>U188*D188</f>
        <v>4392.5</v>
      </c>
      <c r="W188" s="170">
        <v>350</v>
      </c>
      <c r="X188" s="170">
        <f>W188*D188</f>
        <v>4392.5</v>
      </c>
      <c r="Y188" s="170">
        <v>270</v>
      </c>
      <c r="Z188" s="170">
        <f>Y188*D188</f>
        <v>3388.5</v>
      </c>
      <c r="AA188" s="170">
        <v>350</v>
      </c>
      <c r="AB188" s="170">
        <f>AA188*D188</f>
        <v>4392.5</v>
      </c>
      <c r="AC188" s="170">
        <v>150</v>
      </c>
      <c r="AD188" s="170">
        <f>AC188*D188</f>
        <v>1882.5</v>
      </c>
      <c r="AE188" s="170">
        <v>280</v>
      </c>
      <c r="AF188" s="170">
        <f>AE188*D188</f>
        <v>3514</v>
      </c>
      <c r="AG188" s="170"/>
      <c r="AH188" s="170">
        <f>AG188*D188</f>
        <v>0</v>
      </c>
      <c r="AI188" s="169"/>
    </row>
    <row r="189" spans="1:35" x14ac:dyDescent="0.3">
      <c r="A189" s="49"/>
      <c r="B189" s="45" t="s">
        <v>47</v>
      </c>
      <c r="C189" s="23"/>
      <c r="D189" s="24"/>
      <c r="E189" s="4"/>
      <c r="F189" s="25"/>
      <c r="I189" s="137"/>
      <c r="J189" s="137"/>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69"/>
    </row>
    <row r="190" spans="1:35" x14ac:dyDescent="0.3">
      <c r="A190" s="49">
        <v>3.5</v>
      </c>
      <c r="B190" s="28" t="s">
        <v>152</v>
      </c>
      <c r="C190" s="23" t="s">
        <v>17</v>
      </c>
      <c r="D190" s="24">
        <v>28.279999999999998</v>
      </c>
      <c r="E190" s="4"/>
      <c r="F190" s="25">
        <f>D190*E190</f>
        <v>0</v>
      </c>
      <c r="I190" s="137"/>
      <c r="J190" s="137">
        <f>I190*D190</f>
        <v>0</v>
      </c>
      <c r="K190" s="170">
        <v>8</v>
      </c>
      <c r="L190" s="170">
        <f>K190*D190</f>
        <v>226.23999999999998</v>
      </c>
      <c r="M190" s="170">
        <v>3</v>
      </c>
      <c r="N190" s="170">
        <f>M190*D190</f>
        <v>84.839999999999989</v>
      </c>
      <c r="O190" s="170">
        <v>10</v>
      </c>
      <c r="P190" s="170">
        <f>O190*D190</f>
        <v>282.79999999999995</v>
      </c>
      <c r="Q190" s="170">
        <v>5.5</v>
      </c>
      <c r="R190" s="170">
        <f>Q190*D190</f>
        <v>155.54</v>
      </c>
      <c r="S190" s="170"/>
      <c r="T190" s="170">
        <f>S190*D190</f>
        <v>0</v>
      </c>
      <c r="U190" s="170">
        <v>10</v>
      </c>
      <c r="V190" s="170">
        <f>U190*D190</f>
        <v>282.79999999999995</v>
      </c>
      <c r="W190" s="170">
        <v>2</v>
      </c>
      <c r="X190" s="170">
        <f>W190*D190</f>
        <v>56.559999999999995</v>
      </c>
      <c r="Y190" s="170">
        <v>1</v>
      </c>
      <c r="Z190" s="170">
        <f>Y190*D190</f>
        <v>28.279999999999998</v>
      </c>
      <c r="AA190" s="170">
        <v>7</v>
      </c>
      <c r="AB190" s="170">
        <f>AA190*D190</f>
        <v>197.95999999999998</v>
      </c>
      <c r="AC190" s="170">
        <v>6</v>
      </c>
      <c r="AD190" s="170">
        <f>AC190*D190</f>
        <v>169.67999999999998</v>
      </c>
      <c r="AE190" s="170">
        <v>2</v>
      </c>
      <c r="AF190" s="170">
        <f>AE190*D190</f>
        <v>56.559999999999995</v>
      </c>
      <c r="AG190" s="170"/>
      <c r="AH190" s="170">
        <f>AG190*D190</f>
        <v>0</v>
      </c>
      <c r="AI190" s="169"/>
    </row>
    <row r="191" spans="1:35" ht="27.6" x14ac:dyDescent="0.3">
      <c r="A191" s="49">
        <f>A190+0.1</f>
        <v>3.6</v>
      </c>
      <c r="B191" s="28" t="s">
        <v>174</v>
      </c>
      <c r="C191" s="23" t="s">
        <v>17</v>
      </c>
      <c r="D191" s="24">
        <v>17.82</v>
      </c>
      <c r="E191" s="4"/>
      <c r="F191" s="25">
        <f>D191*E191</f>
        <v>0</v>
      </c>
      <c r="I191" s="137"/>
      <c r="J191" s="137">
        <f>I191*D191</f>
        <v>0</v>
      </c>
      <c r="K191" s="170">
        <v>8</v>
      </c>
      <c r="L191" s="170">
        <f>K191*D191</f>
        <v>142.56</v>
      </c>
      <c r="M191" s="170">
        <v>3</v>
      </c>
      <c r="N191" s="170">
        <f>M191*D191</f>
        <v>53.46</v>
      </c>
      <c r="O191" s="170">
        <v>10</v>
      </c>
      <c r="P191" s="170">
        <f>O191*D191</f>
        <v>178.2</v>
      </c>
      <c r="Q191" s="170">
        <v>6.5</v>
      </c>
      <c r="R191" s="170">
        <f>Q191*D191</f>
        <v>115.83</v>
      </c>
      <c r="S191" s="170"/>
      <c r="T191" s="170">
        <f>S191*D191</f>
        <v>0</v>
      </c>
      <c r="U191" s="170">
        <v>10</v>
      </c>
      <c r="V191" s="170">
        <f>U191*D191</f>
        <v>178.2</v>
      </c>
      <c r="W191" s="170">
        <v>2</v>
      </c>
      <c r="X191" s="170">
        <f>W191*D191</f>
        <v>35.64</v>
      </c>
      <c r="Y191" s="170">
        <v>1.5</v>
      </c>
      <c r="Z191" s="170">
        <f>Y191*D191</f>
        <v>26.73</v>
      </c>
      <c r="AA191" s="170">
        <v>7</v>
      </c>
      <c r="AB191" s="170">
        <f>AA191*D191</f>
        <v>124.74000000000001</v>
      </c>
      <c r="AC191" s="170">
        <v>5</v>
      </c>
      <c r="AD191" s="170">
        <f>AC191*D191</f>
        <v>89.1</v>
      </c>
      <c r="AE191" s="170">
        <v>2</v>
      </c>
      <c r="AF191" s="170">
        <f>AE191*D191</f>
        <v>35.64</v>
      </c>
      <c r="AG191" s="170"/>
      <c r="AH191" s="170">
        <f>AG191*D191</f>
        <v>0</v>
      </c>
      <c r="AI191" s="169"/>
    </row>
    <row r="192" spans="1:35" x14ac:dyDescent="0.3">
      <c r="A192" s="49">
        <f>A191+0.1</f>
        <v>3.7</v>
      </c>
      <c r="B192" s="28" t="s">
        <v>153</v>
      </c>
      <c r="C192" s="23" t="s">
        <v>17</v>
      </c>
      <c r="D192" s="24">
        <v>147.78</v>
      </c>
      <c r="E192" s="4"/>
      <c r="F192" s="25">
        <f>D192*E192</f>
        <v>0</v>
      </c>
      <c r="I192" s="137"/>
      <c r="J192" s="137">
        <f>I192*D192</f>
        <v>0</v>
      </c>
      <c r="K192" s="170">
        <v>8</v>
      </c>
      <c r="L192" s="170">
        <f>K192*D192</f>
        <v>1182.24</v>
      </c>
      <c r="M192" s="170">
        <v>3</v>
      </c>
      <c r="N192" s="170">
        <f>M192*D192</f>
        <v>443.34000000000003</v>
      </c>
      <c r="O192" s="170">
        <v>10</v>
      </c>
      <c r="P192" s="170">
        <f>O192*D192</f>
        <v>1477.8</v>
      </c>
      <c r="Q192" s="170">
        <v>6.5</v>
      </c>
      <c r="R192" s="170">
        <f>Q192*D192</f>
        <v>960.57</v>
      </c>
      <c r="S192" s="170"/>
      <c r="T192" s="170">
        <f>S192*D192</f>
        <v>0</v>
      </c>
      <c r="U192" s="170">
        <v>10</v>
      </c>
      <c r="V192" s="170">
        <f>U192*D192</f>
        <v>1477.8</v>
      </c>
      <c r="W192" s="170">
        <v>2</v>
      </c>
      <c r="X192" s="170">
        <f>W192*D192</f>
        <v>295.56</v>
      </c>
      <c r="Y192" s="170">
        <v>1</v>
      </c>
      <c r="Z192" s="170">
        <f>Y192*D192</f>
        <v>147.78</v>
      </c>
      <c r="AA192" s="170">
        <v>7</v>
      </c>
      <c r="AB192" s="170">
        <f>AA192*D192</f>
        <v>1034.46</v>
      </c>
      <c r="AC192" s="170">
        <v>3</v>
      </c>
      <c r="AD192" s="170">
        <f>AC192*D192</f>
        <v>443.34000000000003</v>
      </c>
      <c r="AE192" s="170">
        <v>2</v>
      </c>
      <c r="AF192" s="170">
        <f>AE192*D192</f>
        <v>295.56</v>
      </c>
      <c r="AG192" s="170"/>
      <c r="AH192" s="170">
        <f>AG192*D192</f>
        <v>0</v>
      </c>
      <c r="AI192" s="169"/>
    </row>
    <row r="193" spans="1:35" x14ac:dyDescent="0.3">
      <c r="A193" s="49"/>
      <c r="B193" s="45" t="s">
        <v>33</v>
      </c>
      <c r="C193" s="23"/>
      <c r="D193" s="24"/>
      <c r="E193" s="4"/>
      <c r="F193" s="25"/>
      <c r="I193" s="137"/>
      <c r="J193" s="137"/>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69"/>
    </row>
    <row r="194" spans="1:35" x14ac:dyDescent="0.3">
      <c r="A194" s="318" t="s">
        <v>42</v>
      </c>
      <c r="B194" s="319"/>
      <c r="C194" s="319"/>
      <c r="D194" s="27"/>
      <c r="E194" s="11"/>
      <c r="F194" s="155">
        <f>SUM(F185:F193)</f>
        <v>0</v>
      </c>
      <c r="I194" s="137"/>
      <c r="J194" s="154">
        <f>SUM(J185:J193)</f>
        <v>0</v>
      </c>
      <c r="K194" s="170"/>
      <c r="L194" s="171">
        <f>SUM(L185:L193)</f>
        <v>5639.04</v>
      </c>
      <c r="M194" s="170"/>
      <c r="N194" s="171">
        <f>SUM(N185:N193)</f>
        <v>4669.6400000000003</v>
      </c>
      <c r="O194" s="170"/>
      <c r="P194" s="171">
        <f>SUM(P185:P193)</f>
        <v>6026.8</v>
      </c>
      <c r="Q194" s="170"/>
      <c r="R194" s="171">
        <f>SUM(R185:R193)</f>
        <v>1704.69</v>
      </c>
      <c r="S194" s="170"/>
      <c r="T194" s="171">
        <f>SUM(T185:T193)</f>
        <v>0</v>
      </c>
      <c r="U194" s="170"/>
      <c r="V194" s="171">
        <f>SUM(V185:V193)</f>
        <v>9092.7999999999993</v>
      </c>
      <c r="W194" s="170"/>
      <c r="X194" s="171">
        <f>SUM(X185:X193)</f>
        <v>7541.7600000000011</v>
      </c>
      <c r="Y194" s="170"/>
      <c r="Z194" s="171">
        <f>SUM(Z185:Z193)</f>
        <v>5721.5899999999983</v>
      </c>
      <c r="AA194" s="170"/>
      <c r="AB194" s="171">
        <f>SUM(AB185:AB193)</f>
        <v>8511.16</v>
      </c>
      <c r="AC194" s="170"/>
      <c r="AD194" s="171">
        <f>SUM(AD185:AD193)</f>
        <v>3768.12</v>
      </c>
      <c r="AE194" s="170"/>
      <c r="AF194" s="171">
        <f>SUM(AF185:AF193)</f>
        <v>6110.9600000000009</v>
      </c>
      <c r="AG194" s="170"/>
      <c r="AH194" s="171">
        <f>SUM(AH185:AH193)</f>
        <v>0</v>
      </c>
      <c r="AI194" s="169"/>
    </row>
    <row r="195" spans="1:35" x14ac:dyDescent="0.3">
      <c r="A195" s="374" t="s">
        <v>154</v>
      </c>
      <c r="B195" s="375"/>
      <c r="C195" s="375"/>
      <c r="D195" s="375"/>
      <c r="E195" s="375"/>
      <c r="F195" s="55"/>
      <c r="I195" s="137"/>
      <c r="J195" s="137"/>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69"/>
    </row>
    <row r="196" spans="1:35" x14ac:dyDescent="0.3">
      <c r="A196" s="390" t="s">
        <v>155</v>
      </c>
      <c r="B196" s="391"/>
      <c r="C196" s="391"/>
      <c r="D196" s="391"/>
      <c r="E196" s="391"/>
      <c r="F196" s="392"/>
      <c r="I196" s="137"/>
      <c r="J196" s="137"/>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69"/>
    </row>
    <row r="197" spans="1:35" x14ac:dyDescent="0.3">
      <c r="A197" s="43"/>
      <c r="B197" s="45" t="s">
        <v>156</v>
      </c>
      <c r="C197" s="23"/>
      <c r="D197" s="24"/>
      <c r="E197" s="1"/>
      <c r="F197" s="25"/>
      <c r="I197" s="137"/>
      <c r="J197" s="137"/>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69"/>
    </row>
    <row r="198" spans="1:35" ht="27.6" x14ac:dyDescent="0.3">
      <c r="A198" s="21">
        <v>4.0999999999999996</v>
      </c>
      <c r="B198" s="28" t="s">
        <v>157</v>
      </c>
      <c r="C198" s="23" t="s">
        <v>17</v>
      </c>
      <c r="D198" s="24">
        <v>62.82</v>
      </c>
      <c r="E198" s="4"/>
      <c r="F198" s="25">
        <f>D198*E198</f>
        <v>0</v>
      </c>
      <c r="I198" s="137"/>
      <c r="J198" s="137">
        <f>I198*D198</f>
        <v>0</v>
      </c>
      <c r="K198" s="170">
        <v>6</v>
      </c>
      <c r="L198" s="170">
        <f>K198*D198</f>
        <v>376.92</v>
      </c>
      <c r="M198" s="170">
        <v>8</v>
      </c>
      <c r="N198" s="170">
        <f>M198*D198</f>
        <v>502.56</v>
      </c>
      <c r="O198" s="170">
        <v>8</v>
      </c>
      <c r="P198" s="170">
        <f>O198*D198</f>
        <v>502.56</v>
      </c>
      <c r="Q198" s="170">
        <v>6.5</v>
      </c>
      <c r="R198" s="170">
        <f>Q198*D198</f>
        <v>408.33</v>
      </c>
      <c r="S198" s="170"/>
      <c r="T198" s="170">
        <f>S198*D198</f>
        <v>0</v>
      </c>
      <c r="U198" s="170">
        <v>5</v>
      </c>
      <c r="V198" s="170">
        <f>U198*D198</f>
        <v>314.10000000000002</v>
      </c>
      <c r="W198" s="170">
        <v>50</v>
      </c>
      <c r="X198" s="170">
        <f>W198*D198</f>
        <v>3141</v>
      </c>
      <c r="Y198" s="170">
        <v>3</v>
      </c>
      <c r="Z198" s="170">
        <f>Y198*D198</f>
        <v>188.46</v>
      </c>
      <c r="AA198" s="170">
        <v>10</v>
      </c>
      <c r="AB198" s="170">
        <f>AA198*D198</f>
        <v>628.20000000000005</v>
      </c>
      <c r="AC198" s="170">
        <v>15</v>
      </c>
      <c r="AD198" s="170">
        <f>AC198*D198</f>
        <v>942.3</v>
      </c>
      <c r="AE198" s="170">
        <v>5</v>
      </c>
      <c r="AF198" s="170">
        <f>AE198*D198</f>
        <v>314.10000000000002</v>
      </c>
      <c r="AG198" s="170"/>
      <c r="AH198" s="170">
        <f>AG198*D198</f>
        <v>0</v>
      </c>
      <c r="AI198" s="169"/>
    </row>
    <row r="199" spans="1:35" x14ac:dyDescent="0.3">
      <c r="A199" s="21"/>
      <c r="B199" s="45"/>
      <c r="C199" s="23"/>
      <c r="D199" s="53"/>
      <c r="E199" s="4"/>
      <c r="F199" s="25"/>
      <c r="I199" s="137"/>
      <c r="J199" s="137"/>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69"/>
    </row>
    <row r="200" spans="1:35" x14ac:dyDescent="0.3">
      <c r="A200" s="318" t="s">
        <v>53</v>
      </c>
      <c r="B200" s="319"/>
      <c r="C200" s="319"/>
      <c r="D200" s="27"/>
      <c r="E200" s="11"/>
      <c r="F200" s="155">
        <f>SUM(F198:F199)</f>
        <v>0</v>
      </c>
      <c r="I200" s="137"/>
      <c r="J200" s="154">
        <f>SUM(J198:J199)</f>
        <v>0</v>
      </c>
      <c r="K200" s="170"/>
      <c r="L200" s="171">
        <f>SUM(L198:L199)</f>
        <v>376.92</v>
      </c>
      <c r="M200" s="170"/>
      <c r="N200" s="171">
        <f>SUM(N198:N199)</f>
        <v>502.56</v>
      </c>
      <c r="O200" s="170"/>
      <c r="P200" s="171">
        <f>SUM(P198:P199)</f>
        <v>502.56</v>
      </c>
      <c r="Q200" s="170"/>
      <c r="R200" s="171">
        <f>SUM(R198:R199)</f>
        <v>408.33</v>
      </c>
      <c r="S200" s="170"/>
      <c r="T200" s="171">
        <f>SUM(T198:T199)</f>
        <v>0</v>
      </c>
      <c r="U200" s="170"/>
      <c r="V200" s="171">
        <f>SUM(V198:V199)</f>
        <v>314.10000000000002</v>
      </c>
      <c r="W200" s="170"/>
      <c r="X200" s="171">
        <f>SUM(X198:X199)</f>
        <v>3141</v>
      </c>
      <c r="Y200" s="170"/>
      <c r="Z200" s="171">
        <f>SUM(Z198:Z199)</f>
        <v>188.46</v>
      </c>
      <c r="AA200" s="170"/>
      <c r="AB200" s="171">
        <f>SUM(AB198:AB199)</f>
        <v>628.20000000000005</v>
      </c>
      <c r="AC200" s="170"/>
      <c r="AD200" s="171">
        <f>SUM(AD198:AD199)</f>
        <v>942.3</v>
      </c>
      <c r="AE200" s="170"/>
      <c r="AF200" s="171">
        <f>SUM(AF198:AF199)</f>
        <v>314.10000000000002</v>
      </c>
      <c r="AG200" s="170"/>
      <c r="AH200" s="171">
        <f>SUM(AH198:AH199)</f>
        <v>0</v>
      </c>
      <c r="AI200" s="169"/>
    </row>
    <row r="201" spans="1:35" x14ac:dyDescent="0.3">
      <c r="A201" s="374" t="s">
        <v>158</v>
      </c>
      <c r="B201" s="375"/>
      <c r="C201" s="375"/>
      <c r="D201" s="375"/>
      <c r="E201" s="375"/>
      <c r="F201" s="55"/>
      <c r="I201" s="137"/>
      <c r="J201" s="137"/>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69"/>
    </row>
    <row r="202" spans="1:35" x14ac:dyDescent="0.3">
      <c r="A202" s="390" t="s">
        <v>159</v>
      </c>
      <c r="B202" s="391"/>
      <c r="C202" s="391"/>
      <c r="D202" s="391"/>
      <c r="E202" s="391"/>
      <c r="F202" s="392"/>
      <c r="I202" s="137"/>
      <c r="J202" s="137"/>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69"/>
    </row>
    <row r="203" spans="1:35" ht="41.4" x14ac:dyDescent="0.3">
      <c r="A203" s="21">
        <v>5.0999999999999996</v>
      </c>
      <c r="B203" s="26" t="s">
        <v>160</v>
      </c>
      <c r="C203" s="23" t="s">
        <v>17</v>
      </c>
      <c r="D203" s="24">
        <v>62.82</v>
      </c>
      <c r="E203" s="3"/>
      <c r="F203" s="25">
        <f>D203*E203</f>
        <v>0</v>
      </c>
      <c r="I203" s="137"/>
      <c r="J203" s="137">
        <f>I203*D203</f>
        <v>0</v>
      </c>
      <c r="K203" s="170">
        <v>6</v>
      </c>
      <c r="L203" s="170">
        <f>K203*D203</f>
        <v>376.92</v>
      </c>
      <c r="M203" s="170">
        <v>7</v>
      </c>
      <c r="N203" s="170">
        <f>M203*D203</f>
        <v>439.74</v>
      </c>
      <c r="O203" s="170">
        <v>3</v>
      </c>
      <c r="P203" s="170">
        <f>O203*D203</f>
        <v>188.46</v>
      </c>
      <c r="Q203" s="170">
        <v>5.5</v>
      </c>
      <c r="R203" s="170">
        <f>Q203*D203</f>
        <v>345.51</v>
      </c>
      <c r="S203" s="170"/>
      <c r="T203" s="170">
        <f>S203*D203</f>
        <v>0</v>
      </c>
      <c r="U203" s="170">
        <v>4</v>
      </c>
      <c r="V203" s="170">
        <f>U203*D203</f>
        <v>251.28</v>
      </c>
      <c r="W203" s="170">
        <v>10</v>
      </c>
      <c r="X203" s="170">
        <f>W203*D203</f>
        <v>628.20000000000005</v>
      </c>
      <c r="Y203" s="170">
        <v>2</v>
      </c>
      <c r="Z203" s="170">
        <f>Y203*D203</f>
        <v>125.64</v>
      </c>
      <c r="AA203" s="170">
        <v>5</v>
      </c>
      <c r="AB203" s="170">
        <f>AA203*D203</f>
        <v>314.10000000000002</v>
      </c>
      <c r="AC203" s="170">
        <v>4</v>
      </c>
      <c r="AD203" s="170">
        <f>AC203*D203</f>
        <v>251.28</v>
      </c>
      <c r="AE203" s="170">
        <v>4</v>
      </c>
      <c r="AF203" s="170">
        <f>AE203*D203</f>
        <v>251.28</v>
      </c>
      <c r="AG203" s="170"/>
      <c r="AH203" s="170">
        <f>AG203*D203</f>
        <v>0</v>
      </c>
      <c r="AI203" s="169"/>
    </row>
    <row r="204" spans="1:35" ht="41.4" x14ac:dyDescent="0.3">
      <c r="A204" s="21">
        <v>5.2</v>
      </c>
      <c r="B204" s="26" t="s">
        <v>107</v>
      </c>
      <c r="C204" s="23" t="s">
        <v>17</v>
      </c>
      <c r="D204" s="24">
        <v>62.82</v>
      </c>
      <c r="E204" s="3"/>
      <c r="F204" s="25">
        <f>D204*E204</f>
        <v>0</v>
      </c>
      <c r="I204" s="137"/>
      <c r="J204" s="137">
        <f>I204*D204</f>
        <v>0</v>
      </c>
      <c r="K204" s="170">
        <v>6</v>
      </c>
      <c r="L204" s="170">
        <f>K204*D204</f>
        <v>376.92</v>
      </c>
      <c r="M204" s="170">
        <v>7</v>
      </c>
      <c r="N204" s="170">
        <f>M204*D204</f>
        <v>439.74</v>
      </c>
      <c r="O204" s="170">
        <v>3</v>
      </c>
      <c r="P204" s="170">
        <f>O204*D204</f>
        <v>188.46</v>
      </c>
      <c r="Q204" s="170">
        <v>6.5</v>
      </c>
      <c r="R204" s="170">
        <f>Q204*D204</f>
        <v>408.33</v>
      </c>
      <c r="S204" s="170"/>
      <c r="T204" s="170">
        <f>S204*D204</f>
        <v>0</v>
      </c>
      <c r="U204" s="170">
        <v>4</v>
      </c>
      <c r="V204" s="170">
        <f>U204*D204</f>
        <v>251.28</v>
      </c>
      <c r="W204" s="170">
        <v>10</v>
      </c>
      <c r="X204" s="170">
        <f>W204*D204</f>
        <v>628.20000000000005</v>
      </c>
      <c r="Y204" s="170">
        <v>2</v>
      </c>
      <c r="Z204" s="170">
        <f>Y204*D204</f>
        <v>125.64</v>
      </c>
      <c r="AA204" s="170">
        <v>5</v>
      </c>
      <c r="AB204" s="170">
        <f>AA204*D204</f>
        <v>314.10000000000002</v>
      </c>
      <c r="AC204" s="170">
        <v>4</v>
      </c>
      <c r="AD204" s="170">
        <f>AC204*D204</f>
        <v>251.28</v>
      </c>
      <c r="AE204" s="170">
        <v>4</v>
      </c>
      <c r="AF204" s="170">
        <f>AE204*D204</f>
        <v>251.28</v>
      </c>
      <c r="AG204" s="170"/>
      <c r="AH204" s="170">
        <f>AG204*D204</f>
        <v>0</v>
      </c>
      <c r="AI204" s="169"/>
    </row>
    <row r="205" spans="1:35" x14ac:dyDescent="0.3">
      <c r="A205" s="395" t="s">
        <v>56</v>
      </c>
      <c r="B205" s="396"/>
      <c r="C205" s="396"/>
      <c r="D205" s="56"/>
      <c r="E205" s="14"/>
      <c r="F205" s="156">
        <f>SUM(F203:F204)</f>
        <v>0</v>
      </c>
      <c r="I205" s="137"/>
      <c r="J205" s="154">
        <f>SUM(J203:J204)</f>
        <v>0</v>
      </c>
      <c r="K205" s="170"/>
      <c r="L205" s="171">
        <f>SUM(L203:L204)</f>
        <v>753.84</v>
      </c>
      <c r="M205" s="170"/>
      <c r="N205" s="171">
        <f>SUM(N203:N204)</f>
        <v>879.48</v>
      </c>
      <c r="O205" s="170"/>
      <c r="P205" s="171">
        <f>SUM(P203:P204)</f>
        <v>376.92</v>
      </c>
      <c r="Q205" s="170"/>
      <c r="R205" s="171">
        <f>SUM(R203:R204)</f>
        <v>753.83999999999992</v>
      </c>
      <c r="S205" s="170"/>
      <c r="T205" s="171">
        <f>SUM(T203:T204)</f>
        <v>0</v>
      </c>
      <c r="U205" s="170"/>
      <c r="V205" s="171">
        <f>SUM(V203:V204)</f>
        <v>502.56</v>
      </c>
      <c r="W205" s="170"/>
      <c r="X205" s="171">
        <f>SUM(X203:X204)</f>
        <v>1256.4000000000001</v>
      </c>
      <c r="Y205" s="170"/>
      <c r="Z205" s="171">
        <f>SUM(Z203:Z204)</f>
        <v>251.28</v>
      </c>
      <c r="AA205" s="170"/>
      <c r="AB205" s="171">
        <f>SUM(AB203:AB204)</f>
        <v>628.20000000000005</v>
      </c>
      <c r="AC205" s="170"/>
      <c r="AD205" s="171">
        <f>SUM(AD203:AD204)</f>
        <v>502.56</v>
      </c>
      <c r="AE205" s="170"/>
      <c r="AF205" s="171">
        <f>SUM(AF203:AF204)</f>
        <v>502.56</v>
      </c>
      <c r="AG205" s="170"/>
      <c r="AH205" s="171">
        <f>SUM(AH203:AH204)</f>
        <v>0</v>
      </c>
      <c r="AI205" s="169"/>
    </row>
    <row r="206" spans="1:35" x14ac:dyDescent="0.3">
      <c r="A206" s="397"/>
      <c r="B206" s="398"/>
      <c r="C206" s="398"/>
      <c r="D206" s="398"/>
      <c r="E206" s="398"/>
      <c r="F206" s="399"/>
      <c r="I206" s="137"/>
      <c r="J206" s="137"/>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69"/>
    </row>
    <row r="207" spans="1:35" x14ac:dyDescent="0.3">
      <c r="A207" s="385" t="s">
        <v>73</v>
      </c>
      <c r="B207" s="386"/>
      <c r="C207" s="386"/>
      <c r="D207" s="386"/>
      <c r="E207" s="386"/>
      <c r="F207" s="55"/>
      <c r="I207" s="137"/>
      <c r="J207" s="137"/>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69"/>
    </row>
    <row r="208" spans="1:35" x14ac:dyDescent="0.3">
      <c r="A208" s="43">
        <v>1</v>
      </c>
      <c r="B208" s="41" t="s">
        <v>74</v>
      </c>
      <c r="C208" s="41"/>
      <c r="D208" s="47"/>
      <c r="E208" s="12"/>
      <c r="F208" s="48">
        <f>F169</f>
        <v>0</v>
      </c>
      <c r="I208" s="137"/>
      <c r="J208" s="137"/>
      <c r="K208" s="170"/>
      <c r="L208" s="170">
        <f>L169</f>
        <v>840.81999999999994</v>
      </c>
      <c r="M208" s="170"/>
      <c r="N208" s="170">
        <f>N169</f>
        <v>1320</v>
      </c>
      <c r="O208" s="170"/>
      <c r="P208" s="170">
        <f>P169</f>
        <v>574</v>
      </c>
      <c r="Q208" s="170"/>
      <c r="R208" s="170">
        <f>R169</f>
        <v>277.04000000000002</v>
      </c>
      <c r="S208" s="170"/>
      <c r="T208" s="170"/>
      <c r="U208" s="170"/>
      <c r="V208" s="170">
        <f>V169</f>
        <v>440.63</v>
      </c>
      <c r="W208" s="170"/>
      <c r="X208" s="170">
        <f>X169</f>
        <v>483.90999999999997</v>
      </c>
      <c r="Y208" s="170"/>
      <c r="Z208" s="170">
        <f>Z169</f>
        <v>506.40000000000003</v>
      </c>
      <c r="AA208" s="170"/>
      <c r="AB208" s="170">
        <f>AB169</f>
        <v>708.45</v>
      </c>
      <c r="AC208" s="170"/>
      <c r="AD208" s="170">
        <f>AD169</f>
        <v>1663.82</v>
      </c>
      <c r="AE208" s="170"/>
      <c r="AF208" s="170">
        <f>AF169</f>
        <v>556</v>
      </c>
      <c r="AG208" s="170"/>
      <c r="AH208" s="170"/>
      <c r="AI208" s="169"/>
    </row>
    <row r="209" spans="1:35" x14ac:dyDescent="0.3">
      <c r="A209" s="43">
        <v>2</v>
      </c>
      <c r="B209" s="41" t="s">
        <v>75</v>
      </c>
      <c r="C209" s="41"/>
      <c r="D209" s="47"/>
      <c r="E209" s="12"/>
      <c r="F209" s="48">
        <f>F181</f>
        <v>0</v>
      </c>
      <c r="I209" s="137"/>
      <c r="J209" s="137"/>
      <c r="K209" s="170"/>
      <c r="L209" s="170">
        <f>L181</f>
        <v>6793.1559999999999</v>
      </c>
      <c r="M209" s="170"/>
      <c r="N209" s="170">
        <f>N181</f>
        <v>10827.786</v>
      </c>
      <c r="O209" s="170"/>
      <c r="P209" s="170">
        <f>P181</f>
        <v>8081.9449999999997</v>
      </c>
      <c r="Q209" s="170"/>
      <c r="R209" s="170">
        <f>R181</f>
        <v>14435.895</v>
      </c>
      <c r="S209" s="170"/>
      <c r="T209" s="170"/>
      <c r="U209" s="170"/>
      <c r="V209" s="170">
        <f>V181</f>
        <v>5591.13</v>
      </c>
      <c r="W209" s="170"/>
      <c r="X209" s="170">
        <f>X181</f>
        <v>11359.76</v>
      </c>
      <c r="Y209" s="170"/>
      <c r="Z209" s="170">
        <f>Z181</f>
        <v>8209.744999999999</v>
      </c>
      <c r="AA209" s="170"/>
      <c r="AB209" s="170">
        <f>AB181</f>
        <v>7341.13</v>
      </c>
      <c r="AC209" s="170"/>
      <c r="AD209" s="170">
        <f>AD181</f>
        <v>5951.393</v>
      </c>
      <c r="AE209" s="170"/>
      <c r="AF209" s="170">
        <f>AF181</f>
        <v>10349.810000000001</v>
      </c>
      <c r="AG209" s="170"/>
      <c r="AH209" s="170"/>
      <c r="AI209" s="169"/>
    </row>
    <row r="210" spans="1:35" x14ac:dyDescent="0.3">
      <c r="A210" s="43">
        <v>3</v>
      </c>
      <c r="B210" s="41" t="s">
        <v>161</v>
      </c>
      <c r="C210" s="41"/>
      <c r="D210" s="47"/>
      <c r="E210" s="12"/>
      <c r="F210" s="48">
        <f>F194</f>
        <v>0</v>
      </c>
      <c r="I210" s="137"/>
      <c r="J210" s="137"/>
      <c r="K210" s="170"/>
      <c r="L210" s="170">
        <f>L194</f>
        <v>5639.04</v>
      </c>
      <c r="M210" s="170"/>
      <c r="N210" s="170">
        <f>N194</f>
        <v>4669.6400000000003</v>
      </c>
      <c r="O210" s="170"/>
      <c r="P210" s="170">
        <f>P194</f>
        <v>6026.8</v>
      </c>
      <c r="Q210" s="170"/>
      <c r="R210" s="170">
        <f>R194</f>
        <v>1704.69</v>
      </c>
      <c r="S210" s="170"/>
      <c r="T210" s="170"/>
      <c r="U210" s="170"/>
      <c r="V210" s="170">
        <f>V194</f>
        <v>9092.7999999999993</v>
      </c>
      <c r="W210" s="170"/>
      <c r="X210" s="170">
        <f>X194</f>
        <v>7541.7600000000011</v>
      </c>
      <c r="Y210" s="170"/>
      <c r="Z210" s="170">
        <f>Z194</f>
        <v>5721.5899999999983</v>
      </c>
      <c r="AA210" s="170"/>
      <c r="AB210" s="170">
        <f>AB194</f>
        <v>8511.16</v>
      </c>
      <c r="AC210" s="170"/>
      <c r="AD210" s="170">
        <f>AD194</f>
        <v>3768.12</v>
      </c>
      <c r="AE210" s="170"/>
      <c r="AF210" s="170">
        <f>AF194</f>
        <v>6110.9600000000009</v>
      </c>
      <c r="AG210" s="170"/>
      <c r="AH210" s="170"/>
      <c r="AI210" s="169"/>
    </row>
    <row r="211" spans="1:35" x14ac:dyDescent="0.3">
      <c r="A211" s="43">
        <v>4</v>
      </c>
      <c r="B211" s="41" t="s">
        <v>80</v>
      </c>
      <c r="C211" s="41"/>
      <c r="D211" s="47"/>
      <c r="E211" s="15"/>
      <c r="F211" s="48">
        <f>F200</f>
        <v>0</v>
      </c>
      <c r="I211" s="137"/>
      <c r="J211" s="137"/>
      <c r="K211" s="170"/>
      <c r="L211" s="170">
        <f>L200</f>
        <v>376.92</v>
      </c>
      <c r="M211" s="170"/>
      <c r="N211" s="170">
        <f>N200</f>
        <v>502.56</v>
      </c>
      <c r="O211" s="170"/>
      <c r="P211" s="170">
        <f>P200</f>
        <v>502.56</v>
      </c>
      <c r="Q211" s="170"/>
      <c r="R211" s="170">
        <f>R200</f>
        <v>408.33</v>
      </c>
      <c r="S211" s="170"/>
      <c r="T211" s="170"/>
      <c r="U211" s="170"/>
      <c r="V211" s="170">
        <f>V200</f>
        <v>314.10000000000002</v>
      </c>
      <c r="W211" s="170"/>
      <c r="X211" s="170">
        <f>X200</f>
        <v>3141</v>
      </c>
      <c r="Y211" s="170"/>
      <c r="Z211" s="170">
        <f>Z200</f>
        <v>188.46</v>
      </c>
      <c r="AA211" s="170"/>
      <c r="AB211" s="170">
        <f>AB200</f>
        <v>628.20000000000005</v>
      </c>
      <c r="AC211" s="170"/>
      <c r="AD211" s="170">
        <f>AD200</f>
        <v>942.3</v>
      </c>
      <c r="AE211" s="170"/>
      <c r="AF211" s="170">
        <f>AF200</f>
        <v>314.10000000000002</v>
      </c>
      <c r="AG211" s="170"/>
      <c r="AH211" s="170"/>
      <c r="AI211" s="169"/>
    </row>
    <row r="212" spans="1:35" x14ac:dyDescent="0.3">
      <c r="A212" s="43">
        <v>5</v>
      </c>
      <c r="B212" s="41" t="s">
        <v>81</v>
      </c>
      <c r="C212" s="41"/>
      <c r="D212" s="47"/>
      <c r="E212" s="15"/>
      <c r="F212" s="48">
        <f>F205</f>
        <v>0</v>
      </c>
      <c r="I212" s="137"/>
      <c r="J212" s="137"/>
      <c r="K212" s="170"/>
      <c r="L212" s="170">
        <f>L205</f>
        <v>753.84</v>
      </c>
      <c r="M212" s="170"/>
      <c r="N212" s="170">
        <f>N205</f>
        <v>879.48</v>
      </c>
      <c r="O212" s="170"/>
      <c r="P212" s="170">
        <f>P205</f>
        <v>376.92</v>
      </c>
      <c r="Q212" s="170"/>
      <c r="R212" s="170">
        <f>R205</f>
        <v>753.83999999999992</v>
      </c>
      <c r="S212" s="170"/>
      <c r="T212" s="170"/>
      <c r="U212" s="170"/>
      <c r="V212" s="170">
        <f>V205</f>
        <v>502.56</v>
      </c>
      <c r="W212" s="170"/>
      <c r="X212" s="170">
        <f>X205</f>
        <v>1256.4000000000001</v>
      </c>
      <c r="Y212" s="170"/>
      <c r="Z212" s="170">
        <f>Z205</f>
        <v>251.28</v>
      </c>
      <c r="AA212" s="170"/>
      <c r="AB212" s="170">
        <f>AB205</f>
        <v>628.20000000000005</v>
      </c>
      <c r="AC212" s="170"/>
      <c r="AD212" s="170">
        <f>AD205</f>
        <v>502.56</v>
      </c>
      <c r="AE212" s="170"/>
      <c r="AF212" s="170">
        <f>AF205</f>
        <v>502.56</v>
      </c>
      <c r="AG212" s="170"/>
      <c r="AH212" s="170"/>
      <c r="AI212" s="169"/>
    </row>
    <row r="213" spans="1:35" ht="28.8" thickBot="1" x14ac:dyDescent="0.35">
      <c r="A213" s="110">
        <v>6</v>
      </c>
      <c r="B213" s="111" t="s">
        <v>162</v>
      </c>
      <c r="C213" s="112" t="s">
        <v>163</v>
      </c>
      <c r="D213" s="113"/>
      <c r="E213" s="114"/>
      <c r="F213" s="48"/>
      <c r="I213" s="137"/>
      <c r="J213" s="137"/>
      <c r="K213" s="170"/>
      <c r="L213" s="170">
        <v>5000</v>
      </c>
      <c r="M213" s="170"/>
      <c r="N213" s="170">
        <v>4500</v>
      </c>
      <c r="O213" s="170"/>
      <c r="P213" s="170">
        <v>9000</v>
      </c>
      <c r="Q213" s="170"/>
      <c r="R213" s="170">
        <v>3450</v>
      </c>
      <c r="S213" s="170"/>
      <c r="T213" s="170"/>
      <c r="U213" s="170"/>
      <c r="V213" s="170">
        <v>3500</v>
      </c>
      <c r="W213" s="170"/>
      <c r="X213" s="170">
        <v>5000</v>
      </c>
      <c r="Y213" s="170"/>
      <c r="Z213" s="170">
        <v>0</v>
      </c>
      <c r="AA213" s="170"/>
      <c r="AB213" s="170">
        <v>350</v>
      </c>
      <c r="AC213" s="170"/>
      <c r="AD213" s="170">
        <v>1500</v>
      </c>
      <c r="AE213" s="170"/>
      <c r="AF213" s="170"/>
      <c r="AG213" s="170"/>
      <c r="AH213" s="170"/>
      <c r="AI213" s="169"/>
    </row>
    <row r="214" spans="1:35" ht="15" thickBot="1" x14ac:dyDescent="0.35">
      <c r="A214" s="58"/>
      <c r="B214" s="59" t="s">
        <v>87</v>
      </c>
      <c r="C214" s="60"/>
      <c r="D214" s="61"/>
      <c r="E214" s="16"/>
      <c r="F214" s="160">
        <f>SUM(F208:F213)</f>
        <v>0</v>
      </c>
      <c r="I214" s="137"/>
      <c r="J214" s="159">
        <f>SUM(J208:J213)</f>
        <v>0</v>
      </c>
      <c r="K214" s="170"/>
      <c r="L214" s="159">
        <f>SUM(L208:L213)</f>
        <v>19403.775999999998</v>
      </c>
      <c r="M214" s="170"/>
      <c r="N214" s="159">
        <f>SUM(N208:N213)</f>
        <v>22699.466</v>
      </c>
      <c r="O214" s="170"/>
      <c r="P214" s="159">
        <f>SUM(P208:P213)</f>
        <v>24562.224999999999</v>
      </c>
      <c r="Q214" s="170"/>
      <c r="R214" s="159">
        <f>SUM(R208:R213)</f>
        <v>21029.795000000002</v>
      </c>
      <c r="S214" s="170"/>
      <c r="T214" s="159">
        <f>SUM(T208:T213)</f>
        <v>0</v>
      </c>
      <c r="U214" s="170"/>
      <c r="V214" s="159">
        <f>SUM(V208:V213)</f>
        <v>19441.22</v>
      </c>
      <c r="W214" s="170"/>
      <c r="X214" s="159">
        <f>SUM(X208:X213)</f>
        <v>28782.83</v>
      </c>
      <c r="Y214" s="170"/>
      <c r="Z214" s="159">
        <f>SUM(Z208:Z213)</f>
        <v>14877.474999999997</v>
      </c>
      <c r="AA214" s="170"/>
      <c r="AB214" s="159">
        <f>SUM(AB208:AB213)</f>
        <v>18167.14</v>
      </c>
      <c r="AC214" s="170"/>
      <c r="AD214" s="159">
        <f>SUM(AD208:AD213)</f>
        <v>14328.192999999997</v>
      </c>
      <c r="AE214" s="170"/>
      <c r="AF214" s="159">
        <f>SUM(AF208:AF213)</f>
        <v>17833.430000000004</v>
      </c>
      <c r="AG214" s="170"/>
      <c r="AH214" s="181">
        <v>16927</v>
      </c>
      <c r="AI214" s="169"/>
    </row>
    <row r="215" spans="1:35" ht="15.6" x14ac:dyDescent="0.3">
      <c r="A215" s="402" t="s">
        <v>191</v>
      </c>
      <c r="B215" s="403"/>
      <c r="C215" s="403"/>
      <c r="D215" s="403"/>
      <c r="E215" s="403"/>
      <c r="F215" s="404"/>
      <c r="I215" s="137"/>
      <c r="J215" s="137"/>
      <c r="K215" s="170"/>
      <c r="L215" s="170"/>
      <c r="M215" s="170"/>
      <c r="N215" s="170"/>
      <c r="O215" s="170"/>
      <c r="P215" s="170"/>
      <c r="Q215" s="170"/>
      <c r="R215" s="170"/>
      <c r="S215" s="170"/>
      <c r="T215" s="170"/>
      <c r="U215" s="170"/>
      <c r="V215" s="170"/>
      <c r="W215" s="170"/>
      <c r="X215" s="170"/>
      <c r="Y215" s="170"/>
      <c r="Z215" s="170"/>
      <c r="AA215" s="170"/>
      <c r="AB215" s="170"/>
      <c r="AC215" s="170"/>
      <c r="AD215" s="170"/>
      <c r="AE215" s="170"/>
      <c r="AF215" s="170"/>
      <c r="AG215" s="170"/>
      <c r="AH215" s="170"/>
      <c r="AI215" s="169"/>
    </row>
    <row r="216" spans="1:35" x14ac:dyDescent="0.3">
      <c r="A216" s="405" t="s">
        <v>118</v>
      </c>
      <c r="B216" s="406"/>
      <c r="C216" s="406"/>
      <c r="D216" s="406"/>
      <c r="E216" s="406"/>
      <c r="F216" s="407"/>
      <c r="I216" s="137"/>
      <c r="J216" s="137"/>
      <c r="K216" s="170"/>
      <c r="L216" s="170"/>
      <c r="M216" s="170"/>
      <c r="N216" s="170"/>
      <c r="O216" s="170"/>
      <c r="P216" s="170"/>
      <c r="Q216" s="170"/>
      <c r="R216" s="170"/>
      <c r="S216" s="170"/>
      <c r="T216" s="170"/>
      <c r="U216" s="170"/>
      <c r="V216" s="170"/>
      <c r="W216" s="170"/>
      <c r="X216" s="170"/>
      <c r="Y216" s="170"/>
      <c r="Z216" s="170"/>
      <c r="AA216" s="170"/>
      <c r="AB216" s="170"/>
      <c r="AC216" s="170"/>
      <c r="AD216" s="170"/>
      <c r="AE216" s="170"/>
      <c r="AF216" s="170"/>
      <c r="AG216" s="170"/>
      <c r="AH216" s="170"/>
      <c r="AI216" s="169"/>
    </row>
    <row r="217" spans="1:35" x14ac:dyDescent="0.3">
      <c r="A217" s="400" t="s">
        <v>0</v>
      </c>
      <c r="B217" s="401"/>
      <c r="C217" s="401"/>
      <c r="D217" s="401"/>
      <c r="E217" s="401"/>
      <c r="F217" s="18"/>
      <c r="I217" s="137"/>
      <c r="J217" s="137"/>
      <c r="K217" s="170"/>
      <c r="L217" s="170"/>
      <c r="M217" s="170"/>
      <c r="N217" s="170"/>
      <c r="O217" s="170"/>
      <c r="P217" s="170"/>
      <c r="Q217" s="170"/>
      <c r="R217" s="170"/>
      <c r="S217" s="170"/>
      <c r="T217" s="170"/>
      <c r="U217" s="170"/>
      <c r="V217" s="170"/>
      <c r="W217" s="170"/>
      <c r="X217" s="170"/>
      <c r="Y217" s="170"/>
      <c r="Z217" s="170"/>
      <c r="AA217" s="170"/>
      <c r="AB217" s="170"/>
      <c r="AC217" s="170"/>
      <c r="AD217" s="170"/>
      <c r="AE217" s="170"/>
      <c r="AF217" s="170"/>
      <c r="AG217" s="170"/>
      <c r="AH217" s="170"/>
      <c r="AI217" s="169"/>
    </row>
    <row r="218" spans="1:35" ht="24" x14ac:dyDescent="0.3">
      <c r="A218" s="19" t="s">
        <v>1</v>
      </c>
      <c r="B218" s="68" t="s">
        <v>2</v>
      </c>
      <c r="C218" s="69" t="s">
        <v>3</v>
      </c>
      <c r="D218" s="78" t="s">
        <v>4</v>
      </c>
      <c r="E218" s="77" t="s">
        <v>88</v>
      </c>
      <c r="F218" s="76" t="s">
        <v>89</v>
      </c>
      <c r="I218" s="137"/>
      <c r="J218" s="137"/>
      <c r="K218" s="170"/>
      <c r="L218" s="170"/>
      <c r="M218" s="170"/>
      <c r="N218" s="170"/>
      <c r="O218" s="170"/>
      <c r="P218" s="170"/>
      <c r="Q218" s="170"/>
      <c r="R218" s="170"/>
      <c r="S218" s="170"/>
      <c r="T218" s="170"/>
      <c r="U218" s="170"/>
      <c r="V218" s="170"/>
      <c r="W218" s="170"/>
      <c r="X218" s="170"/>
      <c r="Y218" s="170"/>
      <c r="Z218" s="170"/>
      <c r="AA218" s="170"/>
      <c r="AB218" s="170"/>
      <c r="AC218" s="170"/>
      <c r="AD218" s="170"/>
      <c r="AE218" s="170"/>
      <c r="AF218" s="170"/>
      <c r="AG218" s="170"/>
      <c r="AH218" s="170"/>
      <c r="AI218" s="169"/>
    </row>
    <row r="219" spans="1:35" x14ac:dyDescent="0.3">
      <c r="A219" s="374" t="s">
        <v>96</v>
      </c>
      <c r="B219" s="375"/>
      <c r="C219" s="375"/>
      <c r="D219" s="375"/>
      <c r="E219" s="375"/>
      <c r="F219" s="18"/>
      <c r="I219" s="137"/>
      <c r="J219" s="137"/>
      <c r="K219" s="170"/>
      <c r="L219" s="170"/>
      <c r="M219" s="170"/>
      <c r="N219" s="170"/>
      <c r="O219" s="170"/>
      <c r="P219" s="170"/>
      <c r="Q219" s="170"/>
      <c r="R219" s="170"/>
      <c r="S219" s="170"/>
      <c r="T219" s="170"/>
      <c r="U219" s="170"/>
      <c r="V219" s="170"/>
      <c r="W219" s="170"/>
      <c r="X219" s="170"/>
      <c r="Y219" s="170"/>
      <c r="Z219" s="170"/>
      <c r="AA219" s="170"/>
      <c r="AB219" s="170"/>
      <c r="AC219" s="170"/>
      <c r="AD219" s="170"/>
      <c r="AE219" s="170"/>
      <c r="AF219" s="170"/>
      <c r="AG219" s="170"/>
      <c r="AH219" s="170"/>
      <c r="AI219" s="169"/>
    </row>
    <row r="220" spans="1:35" ht="55.8" x14ac:dyDescent="0.3">
      <c r="A220" s="21">
        <v>1.01</v>
      </c>
      <c r="B220" s="22" t="s">
        <v>120</v>
      </c>
      <c r="C220" s="23" t="s">
        <v>7</v>
      </c>
      <c r="D220" s="24">
        <f>0.4*0.9*40</f>
        <v>14.400000000000002</v>
      </c>
      <c r="E220" s="4"/>
      <c r="F220" s="25"/>
      <c r="I220" s="137"/>
      <c r="J220" s="137">
        <f>I220*D220</f>
        <v>0</v>
      </c>
      <c r="K220" s="170">
        <v>12</v>
      </c>
      <c r="L220" s="170">
        <f>K220*D220</f>
        <v>172.8</v>
      </c>
      <c r="M220" s="170">
        <v>20</v>
      </c>
      <c r="N220" s="170">
        <f>M220*D220</f>
        <v>288.00000000000006</v>
      </c>
      <c r="O220" s="170">
        <v>0.5</v>
      </c>
      <c r="P220" s="170">
        <f>O220*D220</f>
        <v>7.2000000000000011</v>
      </c>
      <c r="Q220" s="170">
        <v>6</v>
      </c>
      <c r="R220" s="170">
        <f>Q220*D220</f>
        <v>86.4</v>
      </c>
      <c r="S220" s="170"/>
      <c r="T220" s="170">
        <f>S220*D220</f>
        <v>0</v>
      </c>
      <c r="U220" s="170">
        <v>5</v>
      </c>
      <c r="V220" s="170">
        <f>U220*D220</f>
        <v>72.000000000000014</v>
      </c>
      <c r="W220" s="170">
        <v>15</v>
      </c>
      <c r="X220" s="170">
        <f>W220*D220</f>
        <v>216.00000000000003</v>
      </c>
      <c r="Y220" s="170">
        <v>15</v>
      </c>
      <c r="Z220" s="170">
        <f>Y220*D220</f>
        <v>216.00000000000003</v>
      </c>
      <c r="AA220" s="170">
        <v>7</v>
      </c>
      <c r="AB220" s="170">
        <f>AA220*D220</f>
        <v>100.80000000000001</v>
      </c>
      <c r="AC220" s="170">
        <v>6</v>
      </c>
      <c r="AD220" s="170">
        <f>AC220*D220</f>
        <v>86.4</v>
      </c>
      <c r="AE220" s="170">
        <v>10</v>
      </c>
      <c r="AF220" s="170">
        <f>AE220*D220</f>
        <v>144.00000000000003</v>
      </c>
      <c r="AG220" s="170">
        <v>10</v>
      </c>
      <c r="AH220" s="170">
        <f>AG220*D220</f>
        <v>144.00000000000003</v>
      </c>
      <c r="AI220" s="169"/>
    </row>
    <row r="221" spans="1:35" ht="27.6" x14ac:dyDescent="0.3">
      <c r="A221" s="21">
        <f>A220+0.01</f>
        <v>1.02</v>
      </c>
      <c r="B221" s="28" t="s">
        <v>9</v>
      </c>
      <c r="C221" s="23" t="s">
        <v>7</v>
      </c>
      <c r="D221" s="24">
        <f>0.05*0.4*40</f>
        <v>0.80000000000000016</v>
      </c>
      <c r="E221" s="4"/>
      <c r="F221" s="25"/>
      <c r="I221" s="137"/>
      <c r="J221" s="137">
        <f>I221*D221</f>
        <v>0</v>
      </c>
      <c r="K221" s="170">
        <v>12</v>
      </c>
      <c r="L221" s="170">
        <f>K221*D221</f>
        <v>9.6000000000000014</v>
      </c>
      <c r="M221" s="170">
        <v>200</v>
      </c>
      <c r="N221" s="170">
        <f>M221*D221</f>
        <v>160.00000000000003</v>
      </c>
      <c r="O221" s="170">
        <v>200</v>
      </c>
      <c r="P221" s="170">
        <f>O221*D221</f>
        <v>160.00000000000003</v>
      </c>
      <c r="Q221" s="170">
        <v>45</v>
      </c>
      <c r="R221" s="170">
        <f>Q221*D221</f>
        <v>36.000000000000007</v>
      </c>
      <c r="S221" s="170"/>
      <c r="T221" s="170">
        <f>S221*D221</f>
        <v>0</v>
      </c>
      <c r="U221" s="170">
        <v>10</v>
      </c>
      <c r="V221" s="170">
        <f>U221*D221</f>
        <v>8.0000000000000018</v>
      </c>
      <c r="W221" s="170">
        <v>200</v>
      </c>
      <c r="X221" s="170">
        <f>W221*D221</f>
        <v>160.00000000000003</v>
      </c>
      <c r="Y221" s="170">
        <v>30</v>
      </c>
      <c r="Z221" s="170">
        <f>Y221*D221</f>
        <v>24.000000000000004</v>
      </c>
      <c r="AA221" s="170">
        <v>150</v>
      </c>
      <c r="AB221" s="170">
        <f>AA221*D221</f>
        <v>120.00000000000003</v>
      </c>
      <c r="AC221" s="170">
        <v>50</v>
      </c>
      <c r="AD221" s="170">
        <f>AC221*D221</f>
        <v>40.000000000000007</v>
      </c>
      <c r="AE221" s="170">
        <v>25</v>
      </c>
      <c r="AF221" s="170">
        <f>AE221*D221</f>
        <v>20.000000000000004</v>
      </c>
      <c r="AG221" s="170">
        <v>65</v>
      </c>
      <c r="AH221" s="170">
        <f>AG221*D221</f>
        <v>52.000000000000007</v>
      </c>
      <c r="AI221" s="169"/>
    </row>
    <row r="222" spans="1:35" ht="27.6" x14ac:dyDescent="0.3">
      <c r="A222" s="21">
        <f>A221+0.01</f>
        <v>1.03</v>
      </c>
      <c r="B222" s="28" t="s">
        <v>10</v>
      </c>
      <c r="C222" s="23" t="s">
        <v>7</v>
      </c>
      <c r="D222" s="24">
        <f>(0.1*0.4*40)</f>
        <v>1.6000000000000003</v>
      </c>
      <c r="E222" s="4"/>
      <c r="F222" s="25"/>
      <c r="I222" s="137"/>
      <c r="J222" s="137">
        <f>I222*D222</f>
        <v>0</v>
      </c>
      <c r="K222" s="170">
        <v>33</v>
      </c>
      <c r="L222" s="170">
        <f>K222*D222</f>
        <v>52.800000000000011</v>
      </c>
      <c r="M222" s="170">
        <v>20</v>
      </c>
      <c r="N222" s="170">
        <f>M222*D222</f>
        <v>32.000000000000007</v>
      </c>
      <c r="O222" s="170">
        <v>3</v>
      </c>
      <c r="P222" s="170">
        <f>O222*D222</f>
        <v>4.8000000000000007</v>
      </c>
      <c r="Q222" s="170">
        <v>14</v>
      </c>
      <c r="R222" s="170">
        <f>Q222*D222</f>
        <v>22.400000000000006</v>
      </c>
      <c r="S222" s="170"/>
      <c r="T222" s="170">
        <f>S222*D222</f>
        <v>0</v>
      </c>
      <c r="U222" s="170">
        <v>4</v>
      </c>
      <c r="V222" s="170">
        <f>U222*D222</f>
        <v>6.4000000000000012</v>
      </c>
      <c r="W222" s="170">
        <v>20</v>
      </c>
      <c r="X222" s="170">
        <f>W222*D222</f>
        <v>32.000000000000007</v>
      </c>
      <c r="Y222" s="170">
        <v>5</v>
      </c>
      <c r="Z222" s="170">
        <f>Y222*D222</f>
        <v>8.0000000000000018</v>
      </c>
      <c r="AA222" s="170">
        <v>10</v>
      </c>
      <c r="AB222" s="170">
        <f>AA222*D222</f>
        <v>16.000000000000004</v>
      </c>
      <c r="AC222" s="170">
        <v>15</v>
      </c>
      <c r="AD222" s="170">
        <f>AC222*D222</f>
        <v>24.000000000000004</v>
      </c>
      <c r="AE222" s="170">
        <v>4</v>
      </c>
      <c r="AF222" s="170">
        <f>AE222*D222</f>
        <v>6.4000000000000012</v>
      </c>
      <c r="AG222" s="170">
        <v>6</v>
      </c>
      <c r="AH222" s="170">
        <f>AG222*D222</f>
        <v>9.6000000000000014</v>
      </c>
      <c r="AI222" s="169"/>
    </row>
    <row r="223" spans="1:35" ht="27.6" x14ac:dyDescent="0.3">
      <c r="A223" s="21">
        <f>A222+0.01</f>
        <v>1.04</v>
      </c>
      <c r="B223" s="28" t="s">
        <v>11</v>
      </c>
      <c r="C223" s="23" t="s">
        <v>7</v>
      </c>
      <c r="D223" s="24">
        <f>(0.8*0.4*40)</f>
        <v>12.800000000000002</v>
      </c>
      <c r="E223" s="4"/>
      <c r="F223" s="25"/>
      <c r="I223" s="137"/>
      <c r="J223" s="137">
        <f>I223*D223</f>
        <v>0</v>
      </c>
      <c r="K223" s="170">
        <v>45</v>
      </c>
      <c r="L223" s="170">
        <f>K223*D223</f>
        <v>576.00000000000011</v>
      </c>
      <c r="M223" s="170">
        <v>20</v>
      </c>
      <c r="N223" s="170">
        <f>M223*D223</f>
        <v>256.00000000000006</v>
      </c>
      <c r="O223" s="170">
        <v>3</v>
      </c>
      <c r="P223" s="170">
        <f>O223*D223</f>
        <v>38.400000000000006</v>
      </c>
      <c r="Q223" s="170">
        <v>7</v>
      </c>
      <c r="R223" s="170">
        <f>Q223*D223</f>
        <v>89.600000000000023</v>
      </c>
      <c r="S223" s="170"/>
      <c r="T223" s="170">
        <f>S223*D223</f>
        <v>0</v>
      </c>
      <c r="U223" s="170">
        <v>10</v>
      </c>
      <c r="V223" s="170">
        <f>U223*D223</f>
        <v>128.00000000000003</v>
      </c>
      <c r="W223" s="170">
        <v>8</v>
      </c>
      <c r="X223" s="170">
        <f>W223*D223</f>
        <v>102.40000000000002</v>
      </c>
      <c r="Y223" s="170">
        <v>8</v>
      </c>
      <c r="Z223" s="170">
        <f>Y223*D223</f>
        <v>102.40000000000002</v>
      </c>
      <c r="AA223" s="170">
        <v>10</v>
      </c>
      <c r="AB223" s="170">
        <f>AA223*D223</f>
        <v>128.00000000000003</v>
      </c>
      <c r="AC223" s="170">
        <v>4</v>
      </c>
      <c r="AD223" s="170">
        <f>AC223*D223</f>
        <v>51.20000000000001</v>
      </c>
      <c r="AE223" s="170">
        <v>6</v>
      </c>
      <c r="AF223" s="170">
        <f>AE223*D223</f>
        <v>76.800000000000011</v>
      </c>
      <c r="AG223" s="170">
        <v>4</v>
      </c>
      <c r="AH223" s="170">
        <f>AG223*D223</f>
        <v>51.20000000000001</v>
      </c>
      <c r="AI223" s="169"/>
    </row>
    <row r="224" spans="1:35" ht="27.6" x14ac:dyDescent="0.3">
      <c r="A224" s="21">
        <f>A223+0.01</f>
        <v>1.05</v>
      </c>
      <c r="B224" s="28" t="s">
        <v>12</v>
      </c>
      <c r="C224" s="23" t="s">
        <v>5</v>
      </c>
      <c r="D224" s="24">
        <v>1</v>
      </c>
      <c r="E224" s="4"/>
      <c r="F224" s="25"/>
      <c r="I224" s="137"/>
      <c r="J224" s="137">
        <f>I224*D224</f>
        <v>0</v>
      </c>
      <c r="K224" s="170">
        <v>125</v>
      </c>
      <c r="L224" s="170">
        <f>K224*D224</f>
        <v>125</v>
      </c>
      <c r="M224" s="170">
        <v>100</v>
      </c>
      <c r="N224" s="170">
        <f>M224*D224</f>
        <v>100</v>
      </c>
      <c r="O224" s="170">
        <v>200</v>
      </c>
      <c r="P224" s="170">
        <f>O224*D224</f>
        <v>200</v>
      </c>
      <c r="Q224" s="170">
        <v>12</v>
      </c>
      <c r="R224" s="170">
        <f>Q224*D224</f>
        <v>12</v>
      </c>
      <c r="S224" s="170"/>
      <c r="T224" s="170">
        <f>S224*D224</f>
        <v>0</v>
      </c>
      <c r="U224" s="170">
        <v>100</v>
      </c>
      <c r="V224" s="170">
        <f>U224*D224</f>
        <v>100</v>
      </c>
      <c r="W224" s="170">
        <v>80</v>
      </c>
      <c r="X224" s="170">
        <f>W224*D224</f>
        <v>80</v>
      </c>
      <c r="Y224" s="170">
        <v>200</v>
      </c>
      <c r="Z224" s="170">
        <f>Y224*D224</f>
        <v>200</v>
      </c>
      <c r="AA224" s="170">
        <v>1000</v>
      </c>
      <c r="AB224" s="170">
        <f>AA224*D224</f>
        <v>1000</v>
      </c>
      <c r="AC224" s="170">
        <v>60</v>
      </c>
      <c r="AD224" s="170">
        <f>AC224*D224</f>
        <v>60</v>
      </c>
      <c r="AE224" s="170">
        <v>100</v>
      </c>
      <c r="AF224" s="170">
        <f>AE224*D224</f>
        <v>100</v>
      </c>
      <c r="AG224" s="170">
        <v>80</v>
      </c>
      <c r="AH224" s="170">
        <f>AG224*D224</f>
        <v>80</v>
      </c>
      <c r="AI224" s="169"/>
    </row>
    <row r="225" spans="1:35" x14ac:dyDescent="0.3">
      <c r="A225" s="318" t="s">
        <v>99</v>
      </c>
      <c r="B225" s="319"/>
      <c r="C225" s="319"/>
      <c r="D225" s="27"/>
      <c r="E225" s="1"/>
      <c r="F225" s="155">
        <f>SUM(F220:F224)</f>
        <v>0</v>
      </c>
      <c r="I225" s="137"/>
      <c r="J225" s="154">
        <f>SUM(J220:J224)</f>
        <v>0</v>
      </c>
      <c r="K225" s="170"/>
      <c r="L225" s="171">
        <f>SUM(L220:L224)</f>
        <v>936.20000000000016</v>
      </c>
      <c r="M225" s="170"/>
      <c r="N225" s="171">
        <f>SUM(N220:N224)</f>
        <v>836.00000000000023</v>
      </c>
      <c r="O225" s="170"/>
      <c r="P225" s="171">
        <f>SUM(P220:P224)</f>
        <v>410.40000000000003</v>
      </c>
      <c r="Q225" s="170"/>
      <c r="R225" s="171">
        <f>SUM(R220:R224)</f>
        <v>246.40000000000003</v>
      </c>
      <c r="S225" s="170"/>
      <c r="T225" s="171">
        <f>SUM(T220:T224)</f>
        <v>0</v>
      </c>
      <c r="U225" s="170"/>
      <c r="V225" s="171">
        <f>SUM(V220:V224)</f>
        <v>314.40000000000003</v>
      </c>
      <c r="W225" s="170"/>
      <c r="X225" s="171">
        <f>SUM(X220:X224)</f>
        <v>590.40000000000009</v>
      </c>
      <c r="Y225" s="170"/>
      <c r="Z225" s="171">
        <f>SUM(Z220:Z224)</f>
        <v>550.40000000000009</v>
      </c>
      <c r="AA225" s="170"/>
      <c r="AB225" s="171">
        <f>SUM(AB220:AB224)</f>
        <v>1364.8000000000002</v>
      </c>
      <c r="AC225" s="170"/>
      <c r="AD225" s="171">
        <f>SUM(AD220:AD224)</f>
        <v>261.60000000000002</v>
      </c>
      <c r="AE225" s="170"/>
      <c r="AF225" s="171">
        <f>SUM(AF220:AF224)</f>
        <v>347.20000000000005</v>
      </c>
      <c r="AG225" s="170"/>
      <c r="AH225" s="171">
        <f>SUM(AH220:AH224)</f>
        <v>336.8</v>
      </c>
      <c r="AI225" s="169"/>
    </row>
    <row r="226" spans="1:35" x14ac:dyDescent="0.3">
      <c r="A226" s="374" t="s">
        <v>115</v>
      </c>
      <c r="B226" s="375"/>
      <c r="C226" s="375"/>
      <c r="D226" s="375"/>
      <c r="E226" s="375"/>
      <c r="F226" s="18"/>
      <c r="I226" s="137"/>
      <c r="J226" s="137"/>
      <c r="K226" s="170"/>
      <c r="L226" s="170"/>
      <c r="M226" s="170"/>
      <c r="N226" s="170"/>
      <c r="O226" s="170"/>
      <c r="P226" s="170"/>
      <c r="Q226" s="170"/>
      <c r="R226" s="170"/>
      <c r="S226" s="170"/>
      <c r="T226" s="170"/>
      <c r="U226" s="170"/>
      <c r="V226" s="170"/>
      <c r="W226" s="170"/>
      <c r="X226" s="170"/>
      <c r="Y226" s="170"/>
      <c r="Z226" s="170"/>
      <c r="AA226" s="170"/>
      <c r="AB226" s="170"/>
      <c r="AC226" s="170"/>
      <c r="AD226" s="170"/>
      <c r="AE226" s="170"/>
      <c r="AF226" s="170"/>
      <c r="AG226" s="170"/>
      <c r="AH226" s="170"/>
      <c r="AI226" s="169"/>
    </row>
    <row r="227" spans="1:35" x14ac:dyDescent="0.3">
      <c r="A227" s="390" t="s">
        <v>14</v>
      </c>
      <c r="B227" s="391"/>
      <c r="C227" s="391"/>
      <c r="D227" s="391"/>
      <c r="E227" s="391"/>
      <c r="F227" s="392"/>
      <c r="I227" s="137"/>
      <c r="J227" s="137"/>
      <c r="K227" s="170"/>
      <c r="L227" s="170"/>
      <c r="M227" s="170"/>
      <c r="N227" s="170"/>
      <c r="O227" s="170"/>
      <c r="P227" s="170"/>
      <c r="Q227" s="170"/>
      <c r="R227" s="170"/>
      <c r="S227" s="170"/>
      <c r="T227" s="170"/>
      <c r="U227" s="170"/>
      <c r="V227" s="170"/>
      <c r="W227" s="170"/>
      <c r="X227" s="170"/>
      <c r="Y227" s="170"/>
      <c r="Z227" s="170"/>
      <c r="AA227" s="170"/>
      <c r="AB227" s="170"/>
      <c r="AC227" s="170"/>
      <c r="AD227" s="170"/>
      <c r="AE227" s="170"/>
      <c r="AF227" s="170"/>
      <c r="AG227" s="170"/>
      <c r="AH227" s="170"/>
      <c r="AI227" s="169"/>
    </row>
    <row r="228" spans="1:35" x14ac:dyDescent="0.3">
      <c r="A228" s="21"/>
      <c r="B228" s="29" t="s">
        <v>18</v>
      </c>
      <c r="C228" s="23"/>
      <c r="D228" s="27"/>
      <c r="E228" s="5"/>
      <c r="F228" s="25"/>
      <c r="I228" s="137"/>
      <c r="J228" s="137"/>
      <c r="K228" s="170"/>
      <c r="L228" s="170"/>
      <c r="M228" s="170"/>
      <c r="N228" s="170"/>
      <c r="O228" s="170"/>
      <c r="P228" s="170"/>
      <c r="Q228" s="170"/>
      <c r="R228" s="170"/>
      <c r="S228" s="170"/>
      <c r="T228" s="170"/>
      <c r="U228" s="170"/>
      <c r="V228" s="170"/>
      <c r="W228" s="170"/>
      <c r="X228" s="170"/>
      <c r="Y228" s="170"/>
      <c r="Z228" s="170"/>
      <c r="AA228" s="170"/>
      <c r="AB228" s="170"/>
      <c r="AC228" s="170"/>
      <c r="AD228" s="170"/>
      <c r="AE228" s="170"/>
      <c r="AF228" s="170"/>
      <c r="AG228" s="170"/>
      <c r="AH228" s="170"/>
      <c r="AI228" s="169"/>
    </row>
    <row r="229" spans="1:35" x14ac:dyDescent="0.3">
      <c r="A229" s="21"/>
      <c r="B229" s="30" t="s">
        <v>19</v>
      </c>
      <c r="C229" s="23"/>
      <c r="D229" s="31"/>
      <c r="E229" s="6"/>
      <c r="F229" s="25"/>
      <c r="I229" s="137"/>
      <c r="J229" s="137"/>
      <c r="K229" s="170"/>
      <c r="L229" s="170"/>
      <c r="M229" s="170"/>
      <c r="N229" s="170"/>
      <c r="O229" s="170"/>
      <c r="P229" s="170"/>
      <c r="Q229" s="170"/>
      <c r="R229" s="170"/>
      <c r="S229" s="170"/>
      <c r="T229" s="170"/>
      <c r="U229" s="170"/>
      <c r="V229" s="170"/>
      <c r="W229" s="170"/>
      <c r="X229" s="170"/>
      <c r="Y229" s="170"/>
      <c r="Z229" s="170"/>
      <c r="AA229" s="170"/>
      <c r="AB229" s="170"/>
      <c r="AC229" s="170"/>
      <c r="AD229" s="170"/>
      <c r="AE229" s="170"/>
      <c r="AF229" s="170"/>
      <c r="AG229" s="170"/>
      <c r="AH229" s="170"/>
      <c r="AI229" s="169"/>
    </row>
    <row r="230" spans="1:35" ht="27.6" x14ac:dyDescent="0.3">
      <c r="A230" s="21">
        <v>2.0099999999999998</v>
      </c>
      <c r="B230" s="33" t="s">
        <v>122</v>
      </c>
      <c r="C230" s="23" t="s">
        <v>7</v>
      </c>
      <c r="D230" s="24">
        <v>0.15000000000000002</v>
      </c>
      <c r="E230" s="4"/>
      <c r="F230" s="25"/>
      <c r="I230" s="137"/>
      <c r="J230" s="137">
        <f>I230*D230</f>
        <v>0</v>
      </c>
      <c r="K230" s="170">
        <v>200</v>
      </c>
      <c r="L230" s="170">
        <f>K230*D230</f>
        <v>30.000000000000004</v>
      </c>
      <c r="M230" s="170">
        <v>200</v>
      </c>
      <c r="N230" s="170">
        <f>M230*D230</f>
        <v>30.000000000000004</v>
      </c>
      <c r="O230" s="170">
        <v>200</v>
      </c>
      <c r="P230" s="170">
        <f>O230*D230</f>
        <v>30.000000000000004</v>
      </c>
      <c r="Q230" s="170">
        <v>52</v>
      </c>
      <c r="R230" s="170">
        <f>Q230*D230</f>
        <v>7.8000000000000007</v>
      </c>
      <c r="S230" s="170"/>
      <c r="T230" s="170">
        <f>S230*D230</f>
        <v>0</v>
      </c>
      <c r="U230" s="170">
        <v>150</v>
      </c>
      <c r="V230" s="170">
        <f>U230*D230</f>
        <v>22.500000000000004</v>
      </c>
      <c r="W230" s="170">
        <v>350</v>
      </c>
      <c r="X230" s="170">
        <f>W230*D230</f>
        <v>52.500000000000007</v>
      </c>
      <c r="Y230" s="170">
        <v>300</v>
      </c>
      <c r="Z230" s="170">
        <f>Y230*D230</f>
        <v>45.000000000000007</v>
      </c>
      <c r="AA230" s="170">
        <v>350</v>
      </c>
      <c r="AB230" s="170">
        <f>AA230*D230</f>
        <v>52.500000000000007</v>
      </c>
      <c r="AC230" s="170">
        <v>150</v>
      </c>
      <c r="AD230" s="170">
        <f>AC230*D230</f>
        <v>22.500000000000004</v>
      </c>
      <c r="AE230" s="170">
        <v>280</v>
      </c>
      <c r="AF230" s="170">
        <f>AE230*D230</f>
        <v>42.000000000000007</v>
      </c>
      <c r="AG230" s="170">
        <v>230</v>
      </c>
      <c r="AH230" s="170">
        <f>AG230*D230</f>
        <v>34.500000000000007</v>
      </c>
      <c r="AI230" s="169"/>
    </row>
    <row r="231" spans="1:35" ht="55.2" x14ac:dyDescent="0.3">
      <c r="A231" s="21">
        <v>2.0099999999999998</v>
      </c>
      <c r="B231" s="33" t="s">
        <v>121</v>
      </c>
      <c r="C231" s="23" t="s">
        <v>7</v>
      </c>
      <c r="D231" s="24">
        <v>2.57</v>
      </c>
      <c r="E231" s="4"/>
      <c r="F231" s="25"/>
      <c r="I231" s="137"/>
      <c r="J231" s="137">
        <f>I231*D231</f>
        <v>0</v>
      </c>
      <c r="K231" s="170">
        <v>250</v>
      </c>
      <c r="L231" s="170">
        <f>K231*D231</f>
        <v>642.5</v>
      </c>
      <c r="M231" s="170">
        <v>200</v>
      </c>
      <c r="N231" s="170">
        <f>M231*D231</f>
        <v>514</v>
      </c>
      <c r="O231" s="170">
        <v>200</v>
      </c>
      <c r="P231" s="170">
        <f>O231*D231</f>
        <v>514</v>
      </c>
      <c r="Q231" s="170">
        <v>65</v>
      </c>
      <c r="R231" s="170">
        <f>Q231*D231</f>
        <v>167.04999999999998</v>
      </c>
      <c r="S231" s="170"/>
      <c r="T231" s="170">
        <f>S231*D231</f>
        <v>0</v>
      </c>
      <c r="U231" s="170">
        <v>150</v>
      </c>
      <c r="V231" s="170">
        <f>U231*D231</f>
        <v>385.5</v>
      </c>
      <c r="W231" s="170">
        <v>350</v>
      </c>
      <c r="X231" s="170">
        <f>W231*D231</f>
        <v>899.5</v>
      </c>
      <c r="Y231" s="170">
        <v>300</v>
      </c>
      <c r="Z231" s="170">
        <f>Y231*D231</f>
        <v>771</v>
      </c>
      <c r="AA231" s="170">
        <v>350</v>
      </c>
      <c r="AB231" s="170">
        <f>AA231*D231</f>
        <v>899.5</v>
      </c>
      <c r="AC231" s="170">
        <v>150</v>
      </c>
      <c r="AD231" s="170">
        <f>AC231*D231</f>
        <v>385.5</v>
      </c>
      <c r="AE231" s="170">
        <v>280</v>
      </c>
      <c r="AF231" s="170">
        <f>AE231*D231</f>
        <v>719.59999999999991</v>
      </c>
      <c r="AG231" s="170">
        <v>230</v>
      </c>
      <c r="AH231" s="170">
        <f>AG231*D231</f>
        <v>591.09999999999991</v>
      </c>
      <c r="AI231" s="169"/>
    </row>
    <row r="232" spans="1:35" ht="41.4" x14ac:dyDescent="0.3">
      <c r="A232" s="21">
        <v>2.02</v>
      </c>
      <c r="B232" s="34" t="s">
        <v>108</v>
      </c>
      <c r="C232" s="23" t="s">
        <v>7</v>
      </c>
      <c r="D232" s="24">
        <v>1.6000000000000003</v>
      </c>
      <c r="E232" s="4"/>
      <c r="F232" s="25"/>
      <c r="I232" s="137"/>
      <c r="J232" s="137">
        <f>I232*D232</f>
        <v>0</v>
      </c>
      <c r="K232" s="170">
        <v>250</v>
      </c>
      <c r="L232" s="170">
        <f>K232*D232</f>
        <v>400.00000000000006</v>
      </c>
      <c r="M232" s="170">
        <v>200</v>
      </c>
      <c r="N232" s="170">
        <f>M232*D232</f>
        <v>320.00000000000006</v>
      </c>
      <c r="O232" s="170">
        <v>20</v>
      </c>
      <c r="P232" s="170">
        <f>O232*D232</f>
        <v>32.000000000000007</v>
      </c>
      <c r="Q232" s="170">
        <v>38</v>
      </c>
      <c r="R232" s="170">
        <f>Q232*D232</f>
        <v>60.800000000000011</v>
      </c>
      <c r="S232" s="170"/>
      <c r="T232" s="170">
        <f>S232*D232</f>
        <v>0</v>
      </c>
      <c r="U232" s="170">
        <v>150</v>
      </c>
      <c r="V232" s="170">
        <f>U232*D232</f>
        <v>240.00000000000006</v>
      </c>
      <c r="W232" s="170">
        <v>350</v>
      </c>
      <c r="X232" s="170">
        <f>W232*D232</f>
        <v>560.00000000000011</v>
      </c>
      <c r="Y232" s="170">
        <v>30</v>
      </c>
      <c r="Z232" s="170">
        <f>Y232*D232</f>
        <v>48.000000000000007</v>
      </c>
      <c r="AA232" s="170">
        <v>350</v>
      </c>
      <c r="AB232" s="170">
        <f>AA232*D232</f>
        <v>560.00000000000011</v>
      </c>
      <c r="AC232" s="170">
        <v>150</v>
      </c>
      <c r="AD232" s="170">
        <f>AC232*D232</f>
        <v>240.00000000000006</v>
      </c>
      <c r="AE232" s="170">
        <v>25</v>
      </c>
      <c r="AF232" s="170">
        <f>AE232*D232</f>
        <v>40.000000000000007</v>
      </c>
      <c r="AG232" s="170">
        <v>230</v>
      </c>
      <c r="AH232" s="170">
        <f>AG232*D232</f>
        <v>368.00000000000006</v>
      </c>
      <c r="AI232" s="169"/>
    </row>
    <row r="233" spans="1:35" x14ac:dyDescent="0.3">
      <c r="A233" s="21"/>
      <c r="B233" s="29" t="s">
        <v>25</v>
      </c>
      <c r="C233" s="23"/>
      <c r="D233" s="27"/>
      <c r="E233" s="5"/>
      <c r="F233" s="25"/>
      <c r="I233" s="137"/>
      <c r="J233" s="137"/>
      <c r="K233" s="170"/>
      <c r="L233" s="170"/>
      <c r="M233" s="170"/>
      <c r="N233" s="170"/>
      <c r="O233" s="170"/>
      <c r="P233" s="170"/>
      <c r="Q233" s="170"/>
      <c r="R233" s="170"/>
      <c r="S233" s="170"/>
      <c r="T233" s="170"/>
      <c r="U233" s="170"/>
      <c r="V233" s="170"/>
      <c r="W233" s="170"/>
      <c r="X233" s="170"/>
      <c r="Y233" s="170"/>
      <c r="Z233" s="170"/>
      <c r="AA233" s="170"/>
      <c r="AB233" s="170"/>
      <c r="AC233" s="170"/>
      <c r="AD233" s="170"/>
      <c r="AE233" s="170"/>
      <c r="AF233" s="170"/>
      <c r="AG233" s="170"/>
      <c r="AH233" s="170"/>
      <c r="AI233" s="169"/>
    </row>
    <row r="234" spans="1:35" ht="69" x14ac:dyDescent="0.3">
      <c r="A234" s="21">
        <v>2.0299999999999998</v>
      </c>
      <c r="B234" s="34" t="s">
        <v>27</v>
      </c>
      <c r="C234" s="36" t="s">
        <v>28</v>
      </c>
      <c r="D234" s="24">
        <v>114.6</v>
      </c>
      <c r="E234" s="8"/>
      <c r="F234" s="25"/>
      <c r="I234" s="137"/>
      <c r="J234" s="137">
        <f>I234*D234</f>
        <v>0</v>
      </c>
      <c r="K234" s="170">
        <v>1.2</v>
      </c>
      <c r="L234" s="170">
        <f>K234*D234</f>
        <v>137.51999999999998</v>
      </c>
      <c r="M234" s="170">
        <v>2.2000000000000002</v>
      </c>
      <c r="N234" s="170">
        <f>M234*D234</f>
        <v>252.12</v>
      </c>
      <c r="O234" s="170">
        <v>2</v>
      </c>
      <c r="P234" s="170">
        <f>O234*D234</f>
        <v>229.2</v>
      </c>
      <c r="Q234" s="170">
        <v>7.5</v>
      </c>
      <c r="R234" s="170">
        <f>Q234*D234</f>
        <v>859.5</v>
      </c>
      <c r="S234" s="170"/>
      <c r="T234" s="170">
        <f>S234*D234</f>
        <v>0</v>
      </c>
      <c r="U234" s="170">
        <v>1</v>
      </c>
      <c r="V234" s="170">
        <f>U234*D234</f>
        <v>114.6</v>
      </c>
      <c r="W234" s="170">
        <v>2</v>
      </c>
      <c r="X234" s="170">
        <f>W234*D234</f>
        <v>229.2</v>
      </c>
      <c r="Y234" s="170">
        <v>4</v>
      </c>
      <c r="Z234" s="170">
        <f>Y234*D234</f>
        <v>458.4</v>
      </c>
      <c r="AA234" s="170">
        <v>1</v>
      </c>
      <c r="AB234" s="170">
        <f>AA234*D234</f>
        <v>114.6</v>
      </c>
      <c r="AC234" s="170">
        <v>1.1000000000000001</v>
      </c>
      <c r="AD234" s="170">
        <f>AC234*D234</f>
        <v>126.06</v>
      </c>
      <c r="AE234" s="170">
        <v>2</v>
      </c>
      <c r="AF234" s="170">
        <f>AE234*D234</f>
        <v>229.2</v>
      </c>
      <c r="AG234" s="170">
        <v>1.1000000000000001</v>
      </c>
      <c r="AH234" s="170">
        <f>AG234*D234</f>
        <v>126.06</v>
      </c>
      <c r="AI234" s="169"/>
    </row>
    <row r="235" spans="1:35" x14ac:dyDescent="0.3">
      <c r="A235" s="37"/>
      <c r="B235" s="29" t="s">
        <v>29</v>
      </c>
      <c r="C235" s="38"/>
      <c r="D235" s="27"/>
      <c r="E235" s="5"/>
      <c r="F235" s="25"/>
      <c r="I235" s="137"/>
      <c r="J235" s="137"/>
      <c r="K235" s="170"/>
      <c r="L235" s="170"/>
      <c r="M235" s="170"/>
      <c r="N235" s="170"/>
      <c r="O235" s="170"/>
      <c r="P235" s="170"/>
      <c r="Q235" s="170"/>
      <c r="R235" s="170"/>
      <c r="S235" s="170"/>
      <c r="T235" s="170"/>
      <c r="U235" s="170"/>
      <c r="V235" s="170"/>
      <c r="W235" s="170"/>
      <c r="X235" s="170"/>
      <c r="Y235" s="170"/>
      <c r="Z235" s="170"/>
      <c r="AA235" s="170"/>
      <c r="AB235" s="170"/>
      <c r="AC235" s="170"/>
      <c r="AD235" s="170"/>
      <c r="AE235" s="170"/>
      <c r="AF235" s="170"/>
      <c r="AG235" s="170"/>
      <c r="AH235" s="170"/>
      <c r="AI235" s="169"/>
    </row>
    <row r="236" spans="1:35" ht="27.6" x14ac:dyDescent="0.3">
      <c r="A236" s="39">
        <v>2.04</v>
      </c>
      <c r="B236" s="28" t="s">
        <v>30</v>
      </c>
      <c r="C236" s="40" t="s">
        <v>17</v>
      </c>
      <c r="D236" s="24">
        <v>9.81</v>
      </c>
      <c r="E236" s="4"/>
      <c r="F236" s="25"/>
      <c r="I236" s="137"/>
      <c r="J236" s="137">
        <f>I236*D236</f>
        <v>0</v>
      </c>
      <c r="K236" s="170">
        <v>15</v>
      </c>
      <c r="L236" s="170">
        <f>K236*D236</f>
        <v>147.15</v>
      </c>
      <c r="M236" s="170">
        <v>2.5</v>
      </c>
      <c r="N236" s="170">
        <f>M236*D236</f>
        <v>24.525000000000002</v>
      </c>
      <c r="O236" s="170">
        <v>10</v>
      </c>
      <c r="P236" s="170">
        <f>O236*D236</f>
        <v>98.100000000000009</v>
      </c>
      <c r="Q236" s="170">
        <v>8.5</v>
      </c>
      <c r="R236" s="170">
        <f>Q236*D236</f>
        <v>83.385000000000005</v>
      </c>
      <c r="S236" s="170"/>
      <c r="T236" s="170">
        <f>S236*D236</f>
        <v>0</v>
      </c>
      <c r="U236" s="170">
        <v>10</v>
      </c>
      <c r="V236" s="170">
        <f>U236*D236</f>
        <v>98.100000000000009</v>
      </c>
      <c r="W236" s="170">
        <v>4</v>
      </c>
      <c r="X236" s="170">
        <f>W236*D236</f>
        <v>39.24</v>
      </c>
      <c r="Y236" s="170">
        <v>4</v>
      </c>
      <c r="Z236" s="170">
        <f>Y236*D236</f>
        <v>39.24</v>
      </c>
      <c r="AA236" s="170">
        <v>7</v>
      </c>
      <c r="AB236" s="170">
        <f>AA236*D236</f>
        <v>68.67</v>
      </c>
      <c r="AC236" s="170">
        <v>6</v>
      </c>
      <c r="AD236" s="170">
        <f>AC236*D236</f>
        <v>58.86</v>
      </c>
      <c r="AE236" s="170">
        <v>3</v>
      </c>
      <c r="AF236" s="170">
        <f>AE236*D236</f>
        <v>29.43</v>
      </c>
      <c r="AG236" s="170">
        <v>7</v>
      </c>
      <c r="AH236" s="170">
        <f>AG236*D236</f>
        <v>68.67</v>
      </c>
      <c r="AI236" s="169"/>
    </row>
    <row r="237" spans="1:35" x14ac:dyDescent="0.3">
      <c r="A237" s="39"/>
      <c r="B237" s="75" t="s">
        <v>110</v>
      </c>
      <c r="C237" s="40"/>
      <c r="D237" s="24"/>
      <c r="E237" s="4"/>
      <c r="F237" s="25"/>
      <c r="I237" s="137"/>
      <c r="J237" s="137"/>
      <c r="K237" s="170"/>
      <c r="L237" s="170"/>
      <c r="M237" s="170"/>
      <c r="N237" s="170"/>
      <c r="O237" s="170">
        <v>20</v>
      </c>
      <c r="P237" s="170"/>
      <c r="Q237" s="170"/>
      <c r="R237" s="170"/>
      <c r="S237" s="170"/>
      <c r="T237" s="170"/>
      <c r="U237" s="170"/>
      <c r="V237" s="170"/>
      <c r="W237" s="170"/>
      <c r="X237" s="170"/>
      <c r="Y237" s="170"/>
      <c r="Z237" s="170"/>
      <c r="AA237" s="170"/>
      <c r="AB237" s="170"/>
      <c r="AC237" s="170"/>
      <c r="AD237" s="170"/>
      <c r="AE237" s="170"/>
      <c r="AF237" s="170"/>
      <c r="AG237" s="170"/>
      <c r="AH237" s="170"/>
      <c r="AI237" s="169"/>
    </row>
    <row r="238" spans="1:35" ht="41.4" x14ac:dyDescent="0.3">
      <c r="A238" s="39">
        <v>2.0499999999999998</v>
      </c>
      <c r="B238" s="184" t="s">
        <v>109</v>
      </c>
      <c r="C238" s="40" t="s">
        <v>17</v>
      </c>
      <c r="D238" s="24">
        <v>72</v>
      </c>
      <c r="E238" s="4"/>
      <c r="F238" s="25"/>
      <c r="I238" s="137"/>
      <c r="J238" s="137">
        <f>I238*D238</f>
        <v>0</v>
      </c>
      <c r="K238" s="170">
        <v>21</v>
      </c>
      <c r="L238" s="170">
        <f>K238*D238</f>
        <v>1512</v>
      </c>
      <c r="M238" s="170">
        <v>20</v>
      </c>
      <c r="N238" s="170">
        <f>M238*D238</f>
        <v>1440</v>
      </c>
      <c r="O238" s="170">
        <v>20</v>
      </c>
      <c r="P238" s="170">
        <f>O238*D238</f>
        <v>1440</v>
      </c>
      <c r="Q238" s="170">
        <v>68</v>
      </c>
      <c r="R238" s="170">
        <f>Q238*D238</f>
        <v>4896</v>
      </c>
      <c r="S238" s="170"/>
      <c r="T238" s="170">
        <f>S238*D238</f>
        <v>0</v>
      </c>
      <c r="U238" s="170">
        <v>20</v>
      </c>
      <c r="V238" s="170">
        <f>U238*D238</f>
        <v>1440</v>
      </c>
      <c r="W238" s="170">
        <v>20</v>
      </c>
      <c r="X238" s="170">
        <f>W238*D238</f>
        <v>1440</v>
      </c>
      <c r="Y238" s="170">
        <v>18</v>
      </c>
      <c r="Z238" s="170">
        <f>Y238*D238</f>
        <v>1296</v>
      </c>
      <c r="AA238" s="170">
        <v>24</v>
      </c>
      <c r="AB238" s="170">
        <f>AA238*D238</f>
        <v>1728</v>
      </c>
      <c r="AC238" s="170">
        <v>25</v>
      </c>
      <c r="AD238" s="170">
        <f>AC238*D238</f>
        <v>1800</v>
      </c>
      <c r="AE238" s="170">
        <v>18</v>
      </c>
      <c r="AF238" s="170">
        <f>AE238*D238</f>
        <v>1296</v>
      </c>
      <c r="AG238" s="170">
        <v>30</v>
      </c>
      <c r="AH238" s="170">
        <f>AG238*D238</f>
        <v>2160</v>
      </c>
      <c r="AI238" s="169"/>
    </row>
    <row r="239" spans="1:35" ht="27.6" x14ac:dyDescent="0.3">
      <c r="A239" s="39">
        <f>A238+0.01</f>
        <v>2.0599999999999996</v>
      </c>
      <c r="B239" s="28" t="s">
        <v>111</v>
      </c>
      <c r="C239" s="40" t="s">
        <v>112</v>
      </c>
      <c r="D239" s="24">
        <v>140.80000000000001</v>
      </c>
      <c r="E239" s="4"/>
      <c r="F239" s="25"/>
      <c r="I239" s="137"/>
      <c r="J239" s="137">
        <f>I239*D239</f>
        <v>0</v>
      </c>
      <c r="K239" s="170">
        <v>11</v>
      </c>
      <c r="L239" s="170">
        <f>K239*D239</f>
        <v>1548.8000000000002</v>
      </c>
      <c r="M239" s="170">
        <v>2.5</v>
      </c>
      <c r="N239" s="170">
        <f>M239*D239</f>
        <v>352</v>
      </c>
      <c r="O239" s="170">
        <v>2</v>
      </c>
      <c r="P239" s="170">
        <f>O239*D239</f>
        <v>281.60000000000002</v>
      </c>
      <c r="Q239" s="170">
        <v>35</v>
      </c>
      <c r="R239" s="170">
        <f>Q239*D239</f>
        <v>4928</v>
      </c>
      <c r="S239" s="170"/>
      <c r="T239" s="170">
        <f>S239*D239</f>
        <v>0</v>
      </c>
      <c r="U239" s="170">
        <v>10</v>
      </c>
      <c r="V239" s="170">
        <f>U239*D239</f>
        <v>1408</v>
      </c>
      <c r="W239" s="170">
        <v>50</v>
      </c>
      <c r="X239" s="170">
        <f>W239*D239</f>
        <v>7040.0000000000009</v>
      </c>
      <c r="Y239" s="170">
        <v>8</v>
      </c>
      <c r="Z239" s="170">
        <f>Y239*D239</f>
        <v>1126.4000000000001</v>
      </c>
      <c r="AA239" s="170">
        <v>15</v>
      </c>
      <c r="AB239" s="170">
        <f>AA239*D239</f>
        <v>2112</v>
      </c>
      <c r="AC239" s="170">
        <v>5</v>
      </c>
      <c r="AD239" s="170">
        <f>AC239*D239</f>
        <v>704</v>
      </c>
      <c r="AE239" s="170">
        <v>7</v>
      </c>
      <c r="AF239" s="170">
        <f>AE239*D239</f>
        <v>985.60000000000014</v>
      </c>
      <c r="AG239" s="170">
        <v>8</v>
      </c>
      <c r="AH239" s="170">
        <f>AG239*D239</f>
        <v>1126.4000000000001</v>
      </c>
      <c r="AI239" s="169"/>
    </row>
    <row r="240" spans="1:35" ht="27.6" x14ac:dyDescent="0.3">
      <c r="A240" s="39">
        <f>A239+0.01</f>
        <v>2.0699999999999994</v>
      </c>
      <c r="B240" s="28" t="s">
        <v>113</v>
      </c>
      <c r="C240" s="40" t="s">
        <v>114</v>
      </c>
      <c r="D240" s="24">
        <v>384</v>
      </c>
      <c r="E240" s="4"/>
      <c r="F240" s="25"/>
      <c r="I240" s="137"/>
      <c r="J240" s="137">
        <f>I240*D240</f>
        <v>0</v>
      </c>
      <c r="K240" s="170">
        <v>11</v>
      </c>
      <c r="L240" s="170">
        <f>K240*D240</f>
        <v>4224</v>
      </c>
      <c r="M240" s="170">
        <v>2</v>
      </c>
      <c r="N240" s="170">
        <f>M240*D240</f>
        <v>768</v>
      </c>
      <c r="O240" s="170">
        <v>5</v>
      </c>
      <c r="P240" s="170">
        <f>O240*D240</f>
        <v>1920</v>
      </c>
      <c r="Q240" s="170">
        <v>17</v>
      </c>
      <c r="R240" s="170">
        <f>Q240*D240</f>
        <v>6528</v>
      </c>
      <c r="S240" s="170"/>
      <c r="T240" s="170">
        <f>S240*D240</f>
        <v>0</v>
      </c>
      <c r="U240" s="170">
        <v>15</v>
      </c>
      <c r="V240" s="170">
        <f>U240*D240</f>
        <v>5760</v>
      </c>
      <c r="W240" s="170">
        <v>25</v>
      </c>
      <c r="X240" s="170">
        <f>W240*D240</f>
        <v>9600</v>
      </c>
      <c r="Y240" s="170">
        <v>16</v>
      </c>
      <c r="Z240" s="170">
        <f>Y240*D240</f>
        <v>6144</v>
      </c>
      <c r="AA240" s="170">
        <v>20</v>
      </c>
      <c r="AB240" s="170">
        <f>AA240*D240</f>
        <v>7680</v>
      </c>
      <c r="AC240" s="170">
        <v>10</v>
      </c>
      <c r="AD240" s="170">
        <f>AC240*D240</f>
        <v>3840</v>
      </c>
      <c r="AE240" s="170">
        <v>14</v>
      </c>
      <c r="AF240" s="170">
        <f>AE240*D240</f>
        <v>5376</v>
      </c>
      <c r="AG240" s="170">
        <v>12</v>
      </c>
      <c r="AH240" s="170">
        <f>AG240*D240</f>
        <v>4608</v>
      </c>
      <c r="AI240" s="169"/>
    </row>
    <row r="241" spans="1:35" x14ac:dyDescent="0.3">
      <c r="A241" s="39">
        <f>A240+0.01</f>
        <v>2.0799999999999992</v>
      </c>
      <c r="B241" s="28" t="s">
        <v>116</v>
      </c>
      <c r="C241" s="40" t="s">
        <v>85</v>
      </c>
      <c r="D241" s="24">
        <v>1</v>
      </c>
      <c r="E241" s="4"/>
      <c r="F241" s="25"/>
      <c r="I241" s="137"/>
      <c r="J241" s="137">
        <f>I241*D241</f>
        <v>0</v>
      </c>
      <c r="K241" s="170">
        <v>65</v>
      </c>
      <c r="L241" s="170">
        <f>K241*D241</f>
        <v>65</v>
      </c>
      <c r="M241" s="170">
        <v>680</v>
      </c>
      <c r="N241" s="170">
        <f>M241*D241</f>
        <v>680</v>
      </c>
      <c r="O241" s="170">
        <v>1200</v>
      </c>
      <c r="P241" s="170">
        <f>O241*D241</f>
        <v>1200</v>
      </c>
      <c r="Q241" s="170">
        <v>65</v>
      </c>
      <c r="R241" s="170">
        <f>Q241*D241</f>
        <v>65</v>
      </c>
      <c r="S241" s="170"/>
      <c r="T241" s="170">
        <f>S241*D241</f>
        <v>0</v>
      </c>
      <c r="U241" s="170">
        <v>350</v>
      </c>
      <c r="V241" s="170">
        <f>U241*D241</f>
        <v>350</v>
      </c>
      <c r="W241" s="170">
        <v>750</v>
      </c>
      <c r="X241" s="170">
        <f>W241*D241</f>
        <v>750</v>
      </c>
      <c r="Y241" s="170">
        <v>200</v>
      </c>
      <c r="Z241" s="170">
        <f>Y241*D241</f>
        <v>200</v>
      </c>
      <c r="AA241" s="170">
        <v>1000</v>
      </c>
      <c r="AB241" s="170">
        <f>AA241*D241</f>
        <v>1000</v>
      </c>
      <c r="AC241" s="170">
        <v>560</v>
      </c>
      <c r="AD241" s="170">
        <f>AC241*D241</f>
        <v>560</v>
      </c>
      <c r="AE241" s="170">
        <v>200</v>
      </c>
      <c r="AF241" s="170">
        <f>AE241*D241</f>
        <v>200</v>
      </c>
      <c r="AG241" s="170">
        <v>560</v>
      </c>
      <c r="AH241" s="170">
        <f>AG241*D241</f>
        <v>560</v>
      </c>
      <c r="AI241" s="169"/>
    </row>
    <row r="242" spans="1:35" x14ac:dyDescent="0.3">
      <c r="A242" s="318" t="s">
        <v>13</v>
      </c>
      <c r="B242" s="319"/>
      <c r="C242" s="319"/>
      <c r="D242" s="27"/>
      <c r="E242" s="11"/>
      <c r="F242" s="155">
        <f>SUM(F228:F241)</f>
        <v>0</v>
      </c>
      <c r="I242" s="137"/>
      <c r="J242" s="154">
        <f>SUM(J228:J241)</f>
        <v>0</v>
      </c>
      <c r="K242" s="170"/>
      <c r="L242" s="171">
        <f>SUM(L228:L241)</f>
        <v>8706.9700000000012</v>
      </c>
      <c r="M242" s="170"/>
      <c r="N242" s="171">
        <f>SUM(N228:N241)</f>
        <v>4380.6450000000004</v>
      </c>
      <c r="O242" s="170"/>
      <c r="P242" s="171">
        <f>SUM(P228:P241)</f>
        <v>5744.9</v>
      </c>
      <c r="Q242" s="170"/>
      <c r="R242" s="171">
        <f>SUM(R228:R241)</f>
        <v>17595.535</v>
      </c>
      <c r="S242" s="170"/>
      <c r="T242" s="171">
        <f>SUM(T228:T241)</f>
        <v>0</v>
      </c>
      <c r="U242" s="170"/>
      <c r="V242" s="171">
        <f>SUM(V228:V241)</f>
        <v>9818.7000000000007</v>
      </c>
      <c r="W242" s="170"/>
      <c r="X242" s="171">
        <f>SUM(X228:X241)</f>
        <v>20610.440000000002</v>
      </c>
      <c r="Y242" s="170"/>
      <c r="Z242" s="171">
        <f>SUM(Z228:Z241)</f>
        <v>10128.040000000001</v>
      </c>
      <c r="AA242" s="170"/>
      <c r="AB242" s="171">
        <f>SUM(AB228:AB241)</f>
        <v>14215.27</v>
      </c>
      <c r="AC242" s="170"/>
      <c r="AD242" s="171">
        <f>SUM(AD228:AD241)</f>
        <v>7736.92</v>
      </c>
      <c r="AE242" s="170"/>
      <c r="AF242" s="171">
        <f>SUM(AF228:AF241)</f>
        <v>8917.83</v>
      </c>
      <c r="AG242" s="170"/>
      <c r="AH242" s="171">
        <f>SUM(AH228:AH241)</f>
        <v>9642.73</v>
      </c>
      <c r="AI242" s="169"/>
    </row>
    <row r="243" spans="1:35" x14ac:dyDescent="0.3">
      <c r="A243" s="374" t="s">
        <v>119</v>
      </c>
      <c r="B243" s="375"/>
      <c r="C243" s="375"/>
      <c r="D243" s="375"/>
      <c r="E243" s="375"/>
      <c r="F243" s="55"/>
      <c r="I243" s="137"/>
      <c r="J243" s="137"/>
      <c r="K243" s="170"/>
      <c r="L243" s="170"/>
      <c r="M243" s="170"/>
      <c r="N243" s="170"/>
      <c r="O243" s="170"/>
      <c r="P243" s="170"/>
      <c r="Q243" s="170"/>
      <c r="R243" s="170"/>
      <c r="S243" s="170"/>
      <c r="T243" s="170"/>
      <c r="U243" s="170"/>
      <c r="V243" s="170"/>
      <c r="W243" s="170"/>
      <c r="X243" s="170"/>
      <c r="Y243" s="170"/>
      <c r="Z243" s="170"/>
      <c r="AA243" s="170"/>
      <c r="AB243" s="170"/>
      <c r="AC243" s="170"/>
      <c r="AD243" s="170"/>
      <c r="AE243" s="170"/>
      <c r="AF243" s="170"/>
      <c r="AG243" s="170"/>
      <c r="AH243" s="170"/>
      <c r="AI243" s="169"/>
    </row>
    <row r="244" spans="1:35" x14ac:dyDescent="0.3">
      <c r="A244" s="390" t="s">
        <v>94</v>
      </c>
      <c r="B244" s="391"/>
      <c r="C244" s="391"/>
      <c r="D244" s="391"/>
      <c r="E244" s="391"/>
      <c r="F244" s="392"/>
      <c r="I244" s="137"/>
      <c r="J244" s="137"/>
      <c r="K244" s="170"/>
      <c r="L244" s="170"/>
      <c r="M244" s="170"/>
      <c r="N244" s="170"/>
      <c r="O244" s="170"/>
      <c r="P244" s="170"/>
      <c r="Q244" s="170"/>
      <c r="R244" s="170"/>
      <c r="S244" s="170"/>
      <c r="T244" s="170"/>
      <c r="U244" s="170"/>
      <c r="V244" s="170"/>
      <c r="W244" s="170"/>
      <c r="X244" s="170"/>
      <c r="Y244" s="170"/>
      <c r="Z244" s="170"/>
      <c r="AA244" s="170"/>
      <c r="AB244" s="170"/>
      <c r="AC244" s="170"/>
      <c r="AD244" s="170"/>
      <c r="AE244" s="170"/>
      <c r="AF244" s="170"/>
      <c r="AG244" s="170"/>
      <c r="AH244" s="170"/>
      <c r="AI244" s="169"/>
    </row>
    <row r="245" spans="1:35" ht="41.4" x14ac:dyDescent="0.3">
      <c r="A245" s="21">
        <v>3.01</v>
      </c>
      <c r="B245" s="26" t="s">
        <v>107</v>
      </c>
      <c r="C245" s="23" t="s">
        <v>17</v>
      </c>
      <c r="D245" s="24">
        <v>20</v>
      </c>
      <c r="E245" s="3"/>
      <c r="F245" s="25"/>
      <c r="I245" s="137"/>
      <c r="J245" s="137">
        <f>I245*D245</f>
        <v>0</v>
      </c>
      <c r="K245" s="170">
        <v>50</v>
      </c>
      <c r="L245" s="170">
        <f>K245*D245</f>
        <v>1000</v>
      </c>
      <c r="M245" s="170">
        <v>7</v>
      </c>
      <c r="N245" s="170">
        <f>M245*D245</f>
        <v>140</v>
      </c>
      <c r="O245" s="170">
        <v>4</v>
      </c>
      <c r="P245" s="170">
        <f>O245*D245</f>
        <v>80</v>
      </c>
      <c r="Q245" s="170">
        <v>35</v>
      </c>
      <c r="R245" s="170">
        <f>Q245*D245</f>
        <v>700</v>
      </c>
      <c r="S245" s="170"/>
      <c r="T245" s="170">
        <f>S245*D245</f>
        <v>0</v>
      </c>
      <c r="U245" s="170">
        <v>5</v>
      </c>
      <c r="V245" s="170">
        <f>U245*D245</f>
        <v>100</v>
      </c>
      <c r="W245" s="170">
        <v>4</v>
      </c>
      <c r="X245" s="170">
        <f>W245*D245</f>
        <v>80</v>
      </c>
      <c r="Y245" s="170">
        <v>5</v>
      </c>
      <c r="Z245" s="170">
        <f>Y245*D245</f>
        <v>100</v>
      </c>
      <c r="AA245" s="170">
        <v>5</v>
      </c>
      <c r="AB245" s="170">
        <f>AA245*D245</f>
        <v>100</v>
      </c>
      <c r="AC245" s="170">
        <v>6</v>
      </c>
      <c r="AD245" s="170">
        <f>AC245*D245</f>
        <v>120</v>
      </c>
      <c r="AE245" s="170">
        <v>4</v>
      </c>
      <c r="AF245" s="170">
        <f>AE245*D245</f>
        <v>80</v>
      </c>
      <c r="AG245" s="170"/>
      <c r="AH245" s="170">
        <f>AG245*D245</f>
        <v>0</v>
      </c>
      <c r="AI245" s="169"/>
    </row>
    <row r="246" spans="1:35" x14ac:dyDescent="0.3">
      <c r="A246" s="395" t="s">
        <v>56</v>
      </c>
      <c r="B246" s="396"/>
      <c r="C246" s="396"/>
      <c r="D246" s="56"/>
      <c r="E246" s="14"/>
      <c r="F246" s="156">
        <f>SUM(F245:F245)</f>
        <v>0</v>
      </c>
      <c r="I246" s="137"/>
      <c r="J246" s="154">
        <f>SUM(J245:J245)</f>
        <v>0</v>
      </c>
      <c r="K246" s="170"/>
      <c r="L246" s="171">
        <f>SUM(L245:L245)</f>
        <v>1000</v>
      </c>
      <c r="M246" s="170"/>
      <c r="N246" s="171">
        <f>SUM(N245:N245)</f>
        <v>140</v>
      </c>
      <c r="O246" s="170"/>
      <c r="P246" s="171">
        <f>SUM(P245:P245)</f>
        <v>80</v>
      </c>
      <c r="Q246" s="170"/>
      <c r="R246" s="171">
        <f>SUM(R245:R245)</f>
        <v>700</v>
      </c>
      <c r="S246" s="170"/>
      <c r="T246" s="171">
        <f>SUM(T245:T245)</f>
        <v>0</v>
      </c>
      <c r="U246" s="170"/>
      <c r="V246" s="171">
        <f>SUM(V245:V245)</f>
        <v>100</v>
      </c>
      <c r="W246" s="170"/>
      <c r="X246" s="171">
        <f>SUM(X245:X245)</f>
        <v>80</v>
      </c>
      <c r="Y246" s="170"/>
      <c r="Z246" s="171">
        <f>SUM(Z245:Z245)</f>
        <v>100</v>
      </c>
      <c r="AA246" s="170"/>
      <c r="AB246" s="171">
        <f>SUM(AB245:AB245)</f>
        <v>100</v>
      </c>
      <c r="AC246" s="170"/>
      <c r="AD246" s="171">
        <f>SUM(AD245:AD245)</f>
        <v>120</v>
      </c>
      <c r="AE246" s="170"/>
      <c r="AF246" s="171">
        <f>SUM(AF245:AF245)</f>
        <v>80</v>
      </c>
      <c r="AG246" s="170"/>
      <c r="AH246" s="171">
        <f>SUM(AH245:AH245)</f>
        <v>0</v>
      </c>
      <c r="AI246" s="169"/>
    </row>
    <row r="247" spans="1:35" x14ac:dyDescent="0.3">
      <c r="A247" s="397"/>
      <c r="B247" s="398"/>
      <c r="C247" s="398"/>
      <c r="D247" s="398"/>
      <c r="E247" s="398"/>
      <c r="F247" s="399"/>
      <c r="I247" s="137"/>
      <c r="J247" s="137"/>
      <c r="K247" s="170"/>
      <c r="L247" s="170"/>
      <c r="M247" s="170"/>
      <c r="N247" s="170"/>
      <c r="O247" s="170"/>
      <c r="P247" s="170"/>
      <c r="Q247" s="170"/>
      <c r="R247" s="170"/>
      <c r="S247" s="170"/>
      <c r="T247" s="170"/>
      <c r="U247" s="170"/>
      <c r="V247" s="170"/>
      <c r="W247" s="170"/>
      <c r="X247" s="170"/>
      <c r="Y247" s="170"/>
      <c r="Z247" s="170"/>
      <c r="AA247" s="170"/>
      <c r="AB247" s="170"/>
      <c r="AC247" s="170"/>
      <c r="AD247" s="170"/>
      <c r="AE247" s="170"/>
      <c r="AF247" s="170"/>
      <c r="AG247" s="170"/>
      <c r="AH247" s="170"/>
      <c r="AI247" s="169"/>
    </row>
    <row r="248" spans="1:35" x14ac:dyDescent="0.3">
      <c r="A248" s="385" t="s">
        <v>73</v>
      </c>
      <c r="B248" s="386"/>
      <c r="C248" s="386"/>
      <c r="D248" s="386"/>
      <c r="E248" s="386"/>
      <c r="F248" s="55"/>
      <c r="I248" s="137"/>
      <c r="J248" s="137"/>
      <c r="K248" s="170"/>
      <c r="L248" s="170"/>
      <c r="M248" s="170"/>
      <c r="N248" s="170"/>
      <c r="O248" s="170"/>
      <c r="P248" s="170"/>
      <c r="Q248" s="170"/>
      <c r="R248" s="170"/>
      <c r="S248" s="170"/>
      <c r="T248" s="170"/>
      <c r="U248" s="170"/>
      <c r="V248" s="170"/>
      <c r="W248" s="170"/>
      <c r="X248" s="170"/>
      <c r="Y248" s="170"/>
      <c r="Z248" s="170"/>
      <c r="AA248" s="170"/>
      <c r="AB248" s="170"/>
      <c r="AC248" s="170"/>
      <c r="AD248" s="170"/>
      <c r="AE248" s="170"/>
      <c r="AF248" s="170"/>
      <c r="AG248" s="170"/>
      <c r="AH248" s="170"/>
      <c r="AI248" s="169"/>
    </row>
    <row r="249" spans="1:35" x14ac:dyDescent="0.3">
      <c r="A249" s="43">
        <v>1</v>
      </c>
      <c r="B249" s="41" t="s">
        <v>74</v>
      </c>
      <c r="C249" s="41"/>
      <c r="D249" s="47"/>
      <c r="E249" s="12"/>
      <c r="F249" s="48">
        <f>F225</f>
        <v>0</v>
      </c>
      <c r="I249" s="137"/>
      <c r="J249" s="137">
        <f>J225</f>
        <v>0</v>
      </c>
      <c r="K249" s="170"/>
      <c r="L249" s="170">
        <f>L225</f>
        <v>936.20000000000016</v>
      </c>
      <c r="M249" s="170"/>
      <c r="N249" s="170">
        <f>N225</f>
        <v>836.00000000000023</v>
      </c>
      <c r="O249" s="170"/>
      <c r="P249" s="170">
        <f>P225</f>
        <v>410.40000000000003</v>
      </c>
      <c r="Q249" s="170"/>
      <c r="R249" s="170">
        <f>R225</f>
        <v>246.40000000000003</v>
      </c>
      <c r="S249" s="170"/>
      <c r="T249" s="170">
        <f>T225</f>
        <v>0</v>
      </c>
      <c r="U249" s="170"/>
      <c r="V249" s="170">
        <f>V225</f>
        <v>314.40000000000003</v>
      </c>
      <c r="W249" s="170"/>
      <c r="X249" s="170">
        <f>X225</f>
        <v>590.40000000000009</v>
      </c>
      <c r="Y249" s="170"/>
      <c r="Z249" s="170">
        <f>Z225</f>
        <v>550.40000000000009</v>
      </c>
      <c r="AA249" s="170"/>
      <c r="AB249" s="170">
        <f>AB225</f>
        <v>1364.8000000000002</v>
      </c>
      <c r="AC249" s="170"/>
      <c r="AD249" s="170">
        <f>AD225</f>
        <v>261.60000000000002</v>
      </c>
      <c r="AE249" s="170"/>
      <c r="AF249" s="170">
        <f>AF225</f>
        <v>347.20000000000005</v>
      </c>
      <c r="AG249" s="170"/>
      <c r="AH249" s="170">
        <f>AH225</f>
        <v>336.8</v>
      </c>
      <c r="AI249" s="169"/>
    </row>
    <row r="250" spans="1:35" x14ac:dyDescent="0.3">
      <c r="A250" s="43">
        <v>2</v>
      </c>
      <c r="B250" s="41" t="s">
        <v>117</v>
      </c>
      <c r="C250" s="41"/>
      <c r="D250" s="47"/>
      <c r="E250" s="12"/>
      <c r="F250" s="48">
        <f>F242</f>
        <v>0</v>
      </c>
      <c r="I250" s="137"/>
      <c r="J250" s="137">
        <f>J242</f>
        <v>0</v>
      </c>
      <c r="K250" s="170"/>
      <c r="L250" s="170">
        <f>L242</f>
        <v>8706.9700000000012</v>
      </c>
      <c r="M250" s="170"/>
      <c r="N250" s="170">
        <f>N242</f>
        <v>4380.6450000000004</v>
      </c>
      <c r="O250" s="170"/>
      <c r="P250" s="170">
        <f>P242</f>
        <v>5744.9</v>
      </c>
      <c r="Q250" s="170"/>
      <c r="R250" s="170">
        <f>R242</f>
        <v>17595.535</v>
      </c>
      <c r="S250" s="170"/>
      <c r="T250" s="170">
        <f>T242</f>
        <v>0</v>
      </c>
      <c r="U250" s="170"/>
      <c r="V250" s="170">
        <f>V242</f>
        <v>9818.7000000000007</v>
      </c>
      <c r="W250" s="170"/>
      <c r="X250" s="170">
        <f>X242</f>
        <v>20610.440000000002</v>
      </c>
      <c r="Y250" s="170"/>
      <c r="Z250" s="170">
        <f>Z242</f>
        <v>10128.040000000001</v>
      </c>
      <c r="AA250" s="170"/>
      <c r="AB250" s="170">
        <f>AB242</f>
        <v>14215.27</v>
      </c>
      <c r="AC250" s="170"/>
      <c r="AD250" s="170">
        <f>AD242</f>
        <v>7736.92</v>
      </c>
      <c r="AE250" s="170"/>
      <c r="AF250" s="170">
        <f>AF242</f>
        <v>8917.83</v>
      </c>
      <c r="AG250" s="170"/>
      <c r="AH250" s="170">
        <f>AH242</f>
        <v>9642.73</v>
      </c>
      <c r="AI250" s="169"/>
    </row>
    <row r="251" spans="1:35" ht="15" thickBot="1" x14ac:dyDescent="0.35">
      <c r="A251" s="43">
        <v>3</v>
      </c>
      <c r="B251" s="41" t="s">
        <v>81</v>
      </c>
      <c r="C251" s="41"/>
      <c r="D251" s="47"/>
      <c r="E251" s="15"/>
      <c r="F251" s="48">
        <f>F246</f>
        <v>0</v>
      </c>
      <c r="I251" s="137"/>
      <c r="J251" s="137">
        <f>J246</f>
        <v>0</v>
      </c>
      <c r="K251" s="170"/>
      <c r="L251" s="170">
        <f>L246</f>
        <v>1000</v>
      </c>
      <c r="M251" s="170"/>
      <c r="N251" s="170">
        <f>N246</f>
        <v>140</v>
      </c>
      <c r="O251" s="170"/>
      <c r="P251" s="170">
        <f>P246</f>
        <v>80</v>
      </c>
      <c r="Q251" s="170"/>
      <c r="R251" s="170">
        <f>R246</f>
        <v>700</v>
      </c>
      <c r="S251" s="170"/>
      <c r="T251" s="170">
        <f>T246</f>
        <v>0</v>
      </c>
      <c r="U251" s="170"/>
      <c r="V251" s="170">
        <f>V246</f>
        <v>100</v>
      </c>
      <c r="W251" s="170"/>
      <c r="X251" s="170">
        <f>X246</f>
        <v>80</v>
      </c>
      <c r="Y251" s="170"/>
      <c r="Z251" s="170">
        <f>Z246</f>
        <v>100</v>
      </c>
      <c r="AA251" s="170"/>
      <c r="AB251" s="170">
        <f>AB246</f>
        <v>100</v>
      </c>
      <c r="AC251" s="170"/>
      <c r="AD251" s="170">
        <f>AD246</f>
        <v>120</v>
      </c>
      <c r="AE251" s="170"/>
      <c r="AF251" s="170">
        <f>AF246</f>
        <v>80</v>
      </c>
      <c r="AG251" s="170"/>
      <c r="AH251" s="170">
        <f>AH246</f>
        <v>0</v>
      </c>
      <c r="AI251" s="169"/>
    </row>
    <row r="252" spans="1:35" ht="15" thickBot="1" x14ac:dyDescent="0.35">
      <c r="A252" s="58"/>
      <c r="B252" s="59" t="s">
        <v>87</v>
      </c>
      <c r="C252" s="60"/>
      <c r="D252" s="61"/>
      <c r="E252" s="16"/>
      <c r="F252" s="158">
        <f>SUM(F249:F251)</f>
        <v>0</v>
      </c>
      <c r="I252" s="137"/>
      <c r="J252" s="157">
        <f>SUM(J249:J251)</f>
        <v>0</v>
      </c>
      <c r="K252" s="170"/>
      <c r="L252" s="159">
        <f>SUM(L249:L251)</f>
        <v>10643.170000000002</v>
      </c>
      <c r="M252" s="170"/>
      <c r="N252" s="159">
        <f>SUM(N249:N251)</f>
        <v>5356.6450000000004</v>
      </c>
      <c r="O252" s="170"/>
      <c r="P252" s="159">
        <f>SUM(P249:P251)</f>
        <v>6235.2999999999993</v>
      </c>
      <c r="Q252" s="170"/>
      <c r="R252" s="159">
        <f>SUM(R249:R251)</f>
        <v>18541.935000000001</v>
      </c>
      <c r="S252" s="170"/>
      <c r="T252" s="159">
        <f>SUM(T249:T251)</f>
        <v>0</v>
      </c>
      <c r="U252" s="170"/>
      <c r="V252" s="159">
        <f>SUM(V249:V251)</f>
        <v>10233.1</v>
      </c>
      <c r="W252" s="170"/>
      <c r="X252" s="159">
        <f>SUM(X249:X251)</f>
        <v>21280.840000000004</v>
      </c>
      <c r="Y252" s="170"/>
      <c r="Z252" s="159">
        <f>SUM(Z249:Z251)</f>
        <v>10778.44</v>
      </c>
      <c r="AA252" s="170"/>
      <c r="AB252" s="159">
        <f>SUM(AB249:AB251)</f>
        <v>15680.07</v>
      </c>
      <c r="AC252" s="170"/>
      <c r="AD252" s="159">
        <f>SUM(AD249:AD251)</f>
        <v>8118.52</v>
      </c>
      <c r="AE252" s="170"/>
      <c r="AF252" s="159">
        <f>SUM(AF249:AF251)</f>
        <v>9345.0300000000007</v>
      </c>
      <c r="AG252" s="170"/>
      <c r="AH252" s="159">
        <f>SUM(AH249:AH251)</f>
        <v>9979.5299999999988</v>
      </c>
      <c r="AI252" s="169"/>
    </row>
    <row r="253" spans="1:35" ht="15.6" x14ac:dyDescent="0.3">
      <c r="A253" s="387" t="s">
        <v>192</v>
      </c>
      <c r="B253" s="388"/>
      <c r="C253" s="388"/>
      <c r="D253" s="388"/>
      <c r="E253" s="388"/>
      <c r="F253" s="389"/>
      <c r="I253" s="137"/>
      <c r="J253" s="137"/>
      <c r="K253" s="170"/>
      <c r="L253" s="170"/>
      <c r="M253" s="170"/>
      <c r="N253" s="170"/>
      <c r="O253" s="170"/>
      <c r="P253" s="170"/>
      <c r="Q253" s="170"/>
      <c r="R253" s="170"/>
      <c r="S253" s="170"/>
      <c r="T253" s="170"/>
      <c r="U253" s="170"/>
      <c r="V253" s="170"/>
      <c r="W253" s="170"/>
      <c r="X253" s="170"/>
      <c r="Y253" s="170"/>
      <c r="Z253" s="170"/>
      <c r="AA253" s="170"/>
      <c r="AB253" s="170"/>
      <c r="AC253" s="170"/>
      <c r="AD253" s="170"/>
      <c r="AE253" s="170"/>
      <c r="AF253" s="170"/>
      <c r="AG253" s="170"/>
      <c r="AH253" s="170"/>
      <c r="AI253" s="169"/>
    </row>
    <row r="254" spans="1:35" x14ac:dyDescent="0.3">
      <c r="A254" s="390" t="s">
        <v>149</v>
      </c>
      <c r="B254" s="391"/>
      <c r="C254" s="391"/>
      <c r="D254" s="391"/>
      <c r="E254" s="391"/>
      <c r="F254" s="392"/>
      <c r="I254" s="137"/>
      <c r="J254" s="137"/>
      <c r="K254" s="170"/>
      <c r="L254" s="170"/>
      <c r="M254" s="170"/>
      <c r="N254" s="170"/>
      <c r="O254" s="170"/>
      <c r="P254" s="170"/>
      <c r="Q254" s="170"/>
      <c r="R254" s="170"/>
      <c r="S254" s="170"/>
      <c r="T254" s="170"/>
      <c r="U254" s="170"/>
      <c r="V254" s="170"/>
      <c r="W254" s="170"/>
      <c r="X254" s="170"/>
      <c r="Y254" s="170"/>
      <c r="Z254" s="170"/>
      <c r="AA254" s="170"/>
      <c r="AB254" s="170"/>
      <c r="AC254" s="170"/>
      <c r="AD254" s="170"/>
      <c r="AE254" s="170"/>
      <c r="AF254" s="170"/>
      <c r="AG254" s="170"/>
      <c r="AH254" s="170"/>
      <c r="AI254" s="169"/>
    </row>
    <row r="255" spans="1:35" x14ac:dyDescent="0.3">
      <c r="A255" s="393" t="s">
        <v>0</v>
      </c>
      <c r="B255" s="394"/>
      <c r="C255" s="394"/>
      <c r="D255" s="394"/>
      <c r="E255" s="394"/>
      <c r="F255" s="85"/>
      <c r="I255" s="137"/>
      <c r="J255" s="137"/>
      <c r="K255" s="170"/>
      <c r="L255" s="170"/>
      <c r="M255" s="170"/>
      <c r="N255" s="170"/>
      <c r="O255" s="170"/>
      <c r="P255" s="170"/>
      <c r="Q255" s="170"/>
      <c r="R255" s="170"/>
      <c r="S255" s="170"/>
      <c r="T255" s="170"/>
      <c r="U255" s="170"/>
      <c r="V255" s="170"/>
      <c r="W255" s="170"/>
      <c r="X255" s="170"/>
      <c r="Y255" s="170"/>
      <c r="Z255" s="170"/>
      <c r="AA255" s="170"/>
      <c r="AB255" s="170"/>
      <c r="AC255" s="170"/>
      <c r="AD255" s="170"/>
      <c r="AE255" s="170"/>
      <c r="AF255" s="170"/>
      <c r="AG255" s="170"/>
      <c r="AH255" s="170"/>
      <c r="AI255" s="169"/>
    </row>
    <row r="256" spans="1:35" ht="27.6" x14ac:dyDescent="0.3">
      <c r="A256" s="86" t="s">
        <v>1</v>
      </c>
      <c r="B256" s="87" t="s">
        <v>2</v>
      </c>
      <c r="C256" s="88" t="s">
        <v>3</v>
      </c>
      <c r="D256" s="89" t="s">
        <v>4</v>
      </c>
      <c r="E256" s="90" t="s">
        <v>88</v>
      </c>
      <c r="F256" s="91" t="s">
        <v>89</v>
      </c>
      <c r="I256" s="137"/>
      <c r="J256" s="137"/>
      <c r="K256" s="170"/>
      <c r="L256" s="170"/>
      <c r="M256" s="170"/>
      <c r="N256" s="170"/>
      <c r="O256" s="170"/>
      <c r="P256" s="170"/>
      <c r="Q256" s="170"/>
      <c r="R256" s="170"/>
      <c r="S256" s="170"/>
      <c r="T256" s="170"/>
      <c r="U256" s="170"/>
      <c r="V256" s="170"/>
      <c r="W256" s="170"/>
      <c r="X256" s="170"/>
      <c r="Y256" s="170"/>
      <c r="Z256" s="170"/>
      <c r="AA256" s="170"/>
      <c r="AB256" s="170"/>
      <c r="AC256" s="170"/>
      <c r="AD256" s="170"/>
      <c r="AE256" s="170"/>
      <c r="AF256" s="170"/>
      <c r="AG256" s="170"/>
      <c r="AH256" s="170"/>
      <c r="AI256" s="169"/>
    </row>
    <row r="257" spans="1:35" ht="41.4" x14ac:dyDescent="0.3">
      <c r="A257" s="101">
        <v>1</v>
      </c>
      <c r="B257" s="93" t="s">
        <v>124</v>
      </c>
      <c r="C257" s="94" t="s">
        <v>125</v>
      </c>
      <c r="D257" s="95">
        <v>30.3</v>
      </c>
      <c r="E257" s="96"/>
      <c r="F257" s="97">
        <f>D257*E257</f>
        <v>0</v>
      </c>
      <c r="I257" s="137"/>
      <c r="J257" s="137">
        <f t="shared" ref="J257:J276" si="22">I257*D257</f>
        <v>0</v>
      </c>
      <c r="K257" s="170">
        <v>1</v>
      </c>
      <c r="L257" s="170">
        <f t="shared" ref="L257:L276" si="23">K257*D257</f>
        <v>30.3</v>
      </c>
      <c r="M257" s="170">
        <v>5</v>
      </c>
      <c r="N257" s="170">
        <f t="shared" ref="N257:N276" si="24">M257*D257</f>
        <v>151.5</v>
      </c>
      <c r="O257" s="170">
        <v>0.5</v>
      </c>
      <c r="P257" s="170">
        <f t="shared" ref="P257:P275" si="25">O257*D257</f>
        <v>15.15</v>
      </c>
      <c r="Q257" s="170">
        <v>0.9</v>
      </c>
      <c r="R257" s="170">
        <f t="shared" ref="R257:R276" si="26">Q257*D257</f>
        <v>27.27</v>
      </c>
      <c r="S257" s="170"/>
      <c r="T257" s="170">
        <f t="shared" ref="T257:T276" si="27">S257*D257</f>
        <v>0</v>
      </c>
      <c r="U257" s="170">
        <v>1</v>
      </c>
      <c r="V257" s="170">
        <f t="shared" ref="V257:V276" si="28">U257*D257</f>
        <v>30.3</v>
      </c>
      <c r="W257" s="170">
        <v>5</v>
      </c>
      <c r="X257" s="170">
        <f t="shared" ref="X257:X276" si="29">W257*D257</f>
        <v>151.5</v>
      </c>
      <c r="Y257" s="170">
        <v>2</v>
      </c>
      <c r="Z257" s="170">
        <f t="shared" ref="Z257:Z276" si="30">Y257*D257</f>
        <v>60.6</v>
      </c>
      <c r="AA257" s="170">
        <v>10</v>
      </c>
      <c r="AB257" s="170">
        <f t="shared" ref="AB257:AB276" si="31">AA257*D257</f>
        <v>303</v>
      </c>
      <c r="AC257" s="170">
        <v>3</v>
      </c>
      <c r="AD257" s="170">
        <f t="shared" ref="AD257:AD276" si="32">AC257*D257</f>
        <v>90.9</v>
      </c>
      <c r="AE257" s="170">
        <v>2</v>
      </c>
      <c r="AF257" s="170">
        <f t="shared" ref="AF257:AF276" si="33">AE257*D257</f>
        <v>60.6</v>
      </c>
      <c r="AG257" s="170">
        <v>2</v>
      </c>
      <c r="AH257" s="170">
        <f t="shared" ref="AH257:AH276" si="34">AG257*D257</f>
        <v>60.6</v>
      </c>
      <c r="AI257" s="169"/>
    </row>
    <row r="258" spans="1:35" x14ac:dyDescent="0.3">
      <c r="A258" s="92">
        <f>A257+1</f>
        <v>2</v>
      </c>
      <c r="B258" s="93" t="s">
        <v>126</v>
      </c>
      <c r="C258" s="94" t="s">
        <v>127</v>
      </c>
      <c r="D258" s="95">
        <v>6</v>
      </c>
      <c r="E258" s="96"/>
      <c r="F258" s="98">
        <f t="shared" ref="F258:F276" si="35">D258*E258</f>
        <v>0</v>
      </c>
      <c r="I258" s="137"/>
      <c r="J258" s="137">
        <f t="shared" si="22"/>
        <v>0</v>
      </c>
      <c r="K258" s="170">
        <v>9</v>
      </c>
      <c r="L258" s="170">
        <f t="shared" si="23"/>
        <v>54</v>
      </c>
      <c r="M258" s="170">
        <v>20</v>
      </c>
      <c r="N258" s="170">
        <f t="shared" si="24"/>
        <v>120</v>
      </c>
      <c r="O258" s="170">
        <v>5</v>
      </c>
      <c r="P258" s="170">
        <f t="shared" si="25"/>
        <v>30</v>
      </c>
      <c r="Q258" s="170">
        <v>4</v>
      </c>
      <c r="R258" s="170">
        <f t="shared" si="26"/>
        <v>24</v>
      </c>
      <c r="S258" s="170"/>
      <c r="T258" s="170">
        <f t="shared" si="27"/>
        <v>0</v>
      </c>
      <c r="U258" s="170">
        <v>5</v>
      </c>
      <c r="V258" s="170">
        <f t="shared" si="28"/>
        <v>30</v>
      </c>
      <c r="W258" s="170">
        <v>15</v>
      </c>
      <c r="X258" s="170">
        <f t="shared" si="29"/>
        <v>90</v>
      </c>
      <c r="Y258" s="170">
        <v>4</v>
      </c>
      <c r="Z258" s="170">
        <f t="shared" si="30"/>
        <v>24</v>
      </c>
      <c r="AA258" s="170">
        <v>7</v>
      </c>
      <c r="AB258" s="170">
        <f t="shared" si="31"/>
        <v>42</v>
      </c>
      <c r="AC258" s="170">
        <v>10</v>
      </c>
      <c r="AD258" s="170">
        <f t="shared" si="32"/>
        <v>60</v>
      </c>
      <c r="AE258" s="170">
        <v>5</v>
      </c>
      <c r="AF258" s="170">
        <f t="shared" si="33"/>
        <v>30</v>
      </c>
      <c r="AG258" s="170">
        <v>10</v>
      </c>
      <c r="AH258" s="170">
        <f t="shared" si="34"/>
        <v>60</v>
      </c>
      <c r="AI258" s="169"/>
    </row>
    <row r="259" spans="1:35" ht="27.6" x14ac:dyDescent="0.3">
      <c r="A259" s="92">
        <f t="shared" ref="A259:A276" si="36">A258+1</f>
        <v>3</v>
      </c>
      <c r="B259" s="93" t="s">
        <v>128</v>
      </c>
      <c r="C259" s="94" t="s">
        <v>127</v>
      </c>
      <c r="D259" s="95">
        <v>5.3</v>
      </c>
      <c r="E259" s="96"/>
      <c r="F259" s="98">
        <f t="shared" si="35"/>
        <v>0</v>
      </c>
      <c r="I259" s="137"/>
      <c r="J259" s="137">
        <f t="shared" si="22"/>
        <v>0</v>
      </c>
      <c r="K259" s="170">
        <v>23</v>
      </c>
      <c r="L259" s="170">
        <f t="shared" si="23"/>
        <v>121.89999999999999</v>
      </c>
      <c r="M259" s="170">
        <v>20</v>
      </c>
      <c r="N259" s="170">
        <f t="shared" si="24"/>
        <v>106</v>
      </c>
      <c r="O259" s="170">
        <v>20</v>
      </c>
      <c r="P259" s="170">
        <f t="shared" si="25"/>
        <v>106</v>
      </c>
      <c r="Q259" s="170">
        <v>40</v>
      </c>
      <c r="R259" s="170">
        <f t="shared" si="26"/>
        <v>212</v>
      </c>
      <c r="S259" s="170"/>
      <c r="T259" s="170">
        <f t="shared" si="27"/>
        <v>0</v>
      </c>
      <c r="U259" s="170">
        <v>25</v>
      </c>
      <c r="V259" s="170">
        <f t="shared" si="28"/>
        <v>132.5</v>
      </c>
      <c r="W259" s="170">
        <v>100</v>
      </c>
      <c r="X259" s="170">
        <f t="shared" si="29"/>
        <v>530</v>
      </c>
      <c r="Y259" s="170">
        <v>15</v>
      </c>
      <c r="Z259" s="170">
        <f t="shared" si="30"/>
        <v>79.5</v>
      </c>
      <c r="AA259" s="170">
        <v>20</v>
      </c>
      <c r="AB259" s="170">
        <f t="shared" si="31"/>
        <v>106</v>
      </c>
      <c r="AC259" s="170">
        <v>15</v>
      </c>
      <c r="AD259" s="170">
        <f t="shared" si="32"/>
        <v>79.5</v>
      </c>
      <c r="AE259" s="170">
        <v>20</v>
      </c>
      <c r="AF259" s="170">
        <f t="shared" si="33"/>
        <v>106</v>
      </c>
      <c r="AG259" s="170">
        <v>15</v>
      </c>
      <c r="AH259" s="170">
        <f t="shared" si="34"/>
        <v>79.5</v>
      </c>
      <c r="AI259" s="169"/>
    </row>
    <row r="260" spans="1:35" x14ac:dyDescent="0.3">
      <c r="A260" s="92">
        <f t="shared" si="36"/>
        <v>4</v>
      </c>
      <c r="B260" s="93" t="s">
        <v>129</v>
      </c>
      <c r="C260" s="94" t="s">
        <v>127</v>
      </c>
      <c r="D260" s="95">
        <v>2.5</v>
      </c>
      <c r="E260" s="96"/>
      <c r="F260" s="98">
        <f t="shared" si="35"/>
        <v>0</v>
      </c>
      <c r="I260" s="137"/>
      <c r="J260" s="137">
        <f t="shared" si="22"/>
        <v>0</v>
      </c>
      <c r="K260" s="170">
        <v>125</v>
      </c>
      <c r="L260" s="170">
        <f t="shared" si="23"/>
        <v>312.5</v>
      </c>
      <c r="M260" s="170">
        <v>200</v>
      </c>
      <c r="N260" s="170">
        <f t="shared" si="24"/>
        <v>500</v>
      </c>
      <c r="O260" s="170">
        <v>200</v>
      </c>
      <c r="P260" s="170">
        <f t="shared" si="25"/>
        <v>500</v>
      </c>
      <c r="Q260" s="170">
        <v>28</v>
      </c>
      <c r="R260" s="170">
        <f t="shared" si="26"/>
        <v>70</v>
      </c>
      <c r="S260" s="170"/>
      <c r="T260" s="170">
        <f t="shared" si="27"/>
        <v>0</v>
      </c>
      <c r="U260" s="170">
        <v>300</v>
      </c>
      <c r="V260" s="170">
        <f t="shared" si="28"/>
        <v>750</v>
      </c>
      <c r="W260" s="170">
        <v>350</v>
      </c>
      <c r="X260" s="170">
        <f t="shared" si="29"/>
        <v>875</v>
      </c>
      <c r="Y260" s="170">
        <v>250</v>
      </c>
      <c r="Z260" s="170">
        <f t="shared" si="30"/>
        <v>625</v>
      </c>
      <c r="AA260" s="170">
        <v>150</v>
      </c>
      <c r="AB260" s="170">
        <f t="shared" si="31"/>
        <v>375</v>
      </c>
      <c r="AC260" s="170">
        <v>200</v>
      </c>
      <c r="AD260" s="170">
        <f t="shared" si="32"/>
        <v>500</v>
      </c>
      <c r="AE260" s="170">
        <v>280</v>
      </c>
      <c r="AF260" s="170">
        <f t="shared" si="33"/>
        <v>700</v>
      </c>
      <c r="AG260" s="170">
        <v>230</v>
      </c>
      <c r="AH260" s="170">
        <f t="shared" si="34"/>
        <v>575</v>
      </c>
      <c r="AI260" s="169"/>
    </row>
    <row r="261" spans="1:35" x14ac:dyDescent="0.3">
      <c r="A261" s="92">
        <f t="shared" si="36"/>
        <v>5</v>
      </c>
      <c r="B261" s="93" t="s">
        <v>130</v>
      </c>
      <c r="C261" s="94" t="s">
        <v>127</v>
      </c>
      <c r="D261" s="95">
        <v>4</v>
      </c>
      <c r="E261" s="96"/>
      <c r="F261" s="98">
        <f t="shared" si="35"/>
        <v>0</v>
      </c>
      <c r="I261" s="137"/>
      <c r="J261" s="137">
        <f t="shared" si="22"/>
        <v>0</v>
      </c>
      <c r="K261" s="170">
        <v>50</v>
      </c>
      <c r="L261" s="170">
        <f t="shared" si="23"/>
        <v>200</v>
      </c>
      <c r="M261" s="170">
        <v>20</v>
      </c>
      <c r="N261" s="170">
        <f t="shared" si="24"/>
        <v>80</v>
      </c>
      <c r="O261" s="170">
        <v>40</v>
      </c>
      <c r="P261" s="170">
        <f t="shared" si="25"/>
        <v>160</v>
      </c>
      <c r="Q261" s="170">
        <v>24</v>
      </c>
      <c r="R261" s="170">
        <f t="shared" si="26"/>
        <v>96</v>
      </c>
      <c r="S261" s="170"/>
      <c r="T261" s="170">
        <f t="shared" si="27"/>
        <v>0</v>
      </c>
      <c r="U261" s="170">
        <v>25</v>
      </c>
      <c r="V261" s="170">
        <f t="shared" si="28"/>
        <v>100</v>
      </c>
      <c r="W261" s="170">
        <v>200</v>
      </c>
      <c r="X261" s="170">
        <f t="shared" si="29"/>
        <v>800</v>
      </c>
      <c r="Y261" s="170">
        <v>55</v>
      </c>
      <c r="Z261" s="170">
        <f t="shared" si="30"/>
        <v>220</v>
      </c>
      <c r="AA261" s="170">
        <v>65</v>
      </c>
      <c r="AB261" s="170">
        <f t="shared" si="31"/>
        <v>260</v>
      </c>
      <c r="AC261" s="170">
        <v>30</v>
      </c>
      <c r="AD261" s="170">
        <f t="shared" si="32"/>
        <v>120</v>
      </c>
      <c r="AE261" s="170">
        <v>60</v>
      </c>
      <c r="AF261" s="170">
        <f t="shared" si="33"/>
        <v>240</v>
      </c>
      <c r="AG261" s="170">
        <v>30</v>
      </c>
      <c r="AH261" s="170">
        <f t="shared" si="34"/>
        <v>120</v>
      </c>
      <c r="AI261" s="169"/>
    </row>
    <row r="262" spans="1:35" x14ac:dyDescent="0.3">
      <c r="A262" s="92">
        <f t="shared" si="36"/>
        <v>6</v>
      </c>
      <c r="B262" s="93" t="s">
        <v>131</v>
      </c>
      <c r="C262" s="94" t="s">
        <v>125</v>
      </c>
      <c r="D262" s="95">
        <v>40.1</v>
      </c>
      <c r="E262" s="96"/>
      <c r="F262" s="99">
        <f t="shared" si="35"/>
        <v>0</v>
      </c>
      <c r="I262" s="137"/>
      <c r="J262" s="137">
        <f t="shared" si="22"/>
        <v>0</v>
      </c>
      <c r="K262" s="170">
        <v>6</v>
      </c>
      <c r="L262" s="170">
        <f t="shared" si="23"/>
        <v>240.60000000000002</v>
      </c>
      <c r="M262" s="170">
        <v>6</v>
      </c>
      <c r="N262" s="170">
        <f t="shared" si="24"/>
        <v>240.60000000000002</v>
      </c>
      <c r="O262" s="170">
        <v>3</v>
      </c>
      <c r="P262" s="170">
        <f t="shared" si="25"/>
        <v>120.30000000000001</v>
      </c>
      <c r="Q262" s="170">
        <v>3.5</v>
      </c>
      <c r="R262" s="170">
        <f t="shared" si="26"/>
        <v>140.35</v>
      </c>
      <c r="S262" s="170"/>
      <c r="T262" s="170">
        <f t="shared" si="27"/>
        <v>0</v>
      </c>
      <c r="U262" s="170">
        <v>5</v>
      </c>
      <c r="V262" s="170">
        <f t="shared" si="28"/>
        <v>200.5</v>
      </c>
      <c r="W262" s="170">
        <v>8</v>
      </c>
      <c r="X262" s="170">
        <f t="shared" si="29"/>
        <v>320.8</v>
      </c>
      <c r="Y262" s="170">
        <v>3</v>
      </c>
      <c r="Z262" s="170">
        <f t="shared" si="30"/>
        <v>120.30000000000001</v>
      </c>
      <c r="AA262" s="170">
        <v>7</v>
      </c>
      <c r="AB262" s="170">
        <f t="shared" si="31"/>
        <v>280.7</v>
      </c>
      <c r="AC262" s="170">
        <v>4</v>
      </c>
      <c r="AD262" s="170">
        <f t="shared" si="32"/>
        <v>160.4</v>
      </c>
      <c r="AE262" s="170">
        <v>5</v>
      </c>
      <c r="AF262" s="170">
        <f t="shared" si="33"/>
        <v>200.5</v>
      </c>
      <c r="AG262" s="170">
        <v>3</v>
      </c>
      <c r="AH262" s="170">
        <f t="shared" si="34"/>
        <v>120.30000000000001</v>
      </c>
      <c r="AI262" s="169"/>
    </row>
    <row r="263" spans="1:35" x14ac:dyDescent="0.3">
      <c r="A263" s="92">
        <f t="shared" si="36"/>
        <v>7</v>
      </c>
      <c r="B263" s="93" t="s">
        <v>132</v>
      </c>
      <c r="C263" s="94" t="s">
        <v>125</v>
      </c>
      <c r="D263" s="95">
        <v>6</v>
      </c>
      <c r="E263" s="96"/>
      <c r="F263" s="98">
        <f t="shared" si="35"/>
        <v>0</v>
      </c>
      <c r="I263" s="137"/>
      <c r="J263" s="137">
        <f t="shared" si="22"/>
        <v>0</v>
      </c>
      <c r="K263" s="170">
        <v>15</v>
      </c>
      <c r="L263" s="170">
        <f t="shared" si="23"/>
        <v>90</v>
      </c>
      <c r="M263" s="170">
        <v>8</v>
      </c>
      <c r="N263" s="170">
        <f t="shared" si="24"/>
        <v>48</v>
      </c>
      <c r="O263" s="170">
        <v>2</v>
      </c>
      <c r="P263" s="170">
        <f t="shared" si="25"/>
        <v>12</v>
      </c>
      <c r="Q263" s="170">
        <v>25</v>
      </c>
      <c r="R263" s="170">
        <f t="shared" si="26"/>
        <v>150</v>
      </c>
      <c r="S263" s="170"/>
      <c r="T263" s="170">
        <f t="shared" si="27"/>
        <v>0</v>
      </c>
      <c r="U263" s="170">
        <v>5</v>
      </c>
      <c r="V263" s="170">
        <f t="shared" si="28"/>
        <v>30</v>
      </c>
      <c r="W263" s="170">
        <v>15</v>
      </c>
      <c r="X263" s="170">
        <f t="shared" si="29"/>
        <v>90</v>
      </c>
      <c r="Y263" s="170">
        <v>5</v>
      </c>
      <c r="Z263" s="170">
        <f t="shared" si="30"/>
        <v>30</v>
      </c>
      <c r="AA263" s="170">
        <v>5</v>
      </c>
      <c r="AB263" s="170">
        <f t="shared" si="31"/>
        <v>30</v>
      </c>
      <c r="AC263" s="170">
        <v>8</v>
      </c>
      <c r="AD263" s="170">
        <f t="shared" si="32"/>
        <v>48</v>
      </c>
      <c r="AE263" s="170">
        <v>5</v>
      </c>
      <c r="AF263" s="170">
        <f t="shared" si="33"/>
        <v>30</v>
      </c>
      <c r="AG263" s="170">
        <v>5</v>
      </c>
      <c r="AH263" s="170">
        <f t="shared" si="34"/>
        <v>30</v>
      </c>
      <c r="AI263" s="169"/>
    </row>
    <row r="264" spans="1:35" x14ac:dyDescent="0.3">
      <c r="A264" s="92">
        <f t="shared" si="36"/>
        <v>8</v>
      </c>
      <c r="B264" s="93" t="s">
        <v>133</v>
      </c>
      <c r="C264" s="94" t="s">
        <v>85</v>
      </c>
      <c r="D264" s="95">
        <v>2</v>
      </c>
      <c r="E264" s="96"/>
      <c r="F264" s="98">
        <f t="shared" si="35"/>
        <v>0</v>
      </c>
      <c r="I264" s="137"/>
      <c r="J264" s="137">
        <f t="shared" si="22"/>
        <v>0</v>
      </c>
      <c r="K264" s="170">
        <v>12</v>
      </c>
      <c r="L264" s="170">
        <f t="shared" si="23"/>
        <v>24</v>
      </c>
      <c r="M264" s="170">
        <v>15</v>
      </c>
      <c r="N264" s="170">
        <f t="shared" si="24"/>
        <v>30</v>
      </c>
      <c r="O264" s="170">
        <v>50</v>
      </c>
      <c r="P264" s="170">
        <f t="shared" si="25"/>
        <v>100</v>
      </c>
      <c r="Q264" s="170">
        <v>23</v>
      </c>
      <c r="R264" s="170">
        <f t="shared" si="26"/>
        <v>46</v>
      </c>
      <c r="S264" s="170"/>
      <c r="T264" s="170">
        <f t="shared" si="27"/>
        <v>0</v>
      </c>
      <c r="U264" s="170">
        <v>25</v>
      </c>
      <c r="V264" s="170">
        <f t="shared" si="28"/>
        <v>50</v>
      </c>
      <c r="W264" s="170">
        <v>85</v>
      </c>
      <c r="X264" s="170">
        <f t="shared" si="29"/>
        <v>170</v>
      </c>
      <c r="Y264" s="170">
        <v>10</v>
      </c>
      <c r="Z264" s="170">
        <f t="shared" si="30"/>
        <v>20</v>
      </c>
      <c r="AA264" s="170">
        <v>60</v>
      </c>
      <c r="AB264" s="170">
        <f t="shared" si="31"/>
        <v>120</v>
      </c>
      <c r="AC264" s="170">
        <v>18</v>
      </c>
      <c r="AD264" s="170">
        <f t="shared" si="32"/>
        <v>36</v>
      </c>
      <c r="AE264" s="170">
        <v>8</v>
      </c>
      <c r="AF264" s="170">
        <f t="shared" si="33"/>
        <v>16</v>
      </c>
      <c r="AG264" s="170">
        <v>18</v>
      </c>
      <c r="AH264" s="170">
        <f t="shared" si="34"/>
        <v>36</v>
      </c>
      <c r="AI264" s="169"/>
    </row>
    <row r="265" spans="1:35" x14ac:dyDescent="0.3">
      <c r="A265" s="92">
        <f t="shared" si="36"/>
        <v>9</v>
      </c>
      <c r="B265" s="93" t="s">
        <v>134</v>
      </c>
      <c r="C265" s="94" t="s">
        <v>85</v>
      </c>
      <c r="D265" s="95">
        <v>2</v>
      </c>
      <c r="E265" s="96"/>
      <c r="F265" s="98">
        <f t="shared" si="35"/>
        <v>0</v>
      </c>
      <c r="I265" s="137"/>
      <c r="J265" s="137">
        <f t="shared" si="22"/>
        <v>0</v>
      </c>
      <c r="K265" s="170">
        <v>14</v>
      </c>
      <c r="L265" s="170">
        <f t="shared" si="23"/>
        <v>28</v>
      </c>
      <c r="M265" s="170">
        <v>30</v>
      </c>
      <c r="N265" s="170">
        <f t="shared" si="24"/>
        <v>60</v>
      </c>
      <c r="O265" s="170">
        <v>15</v>
      </c>
      <c r="P265" s="170">
        <f t="shared" si="25"/>
        <v>30</v>
      </c>
      <c r="Q265" s="170">
        <v>3.5</v>
      </c>
      <c r="R265" s="170">
        <f t="shared" si="26"/>
        <v>7</v>
      </c>
      <c r="S265" s="170"/>
      <c r="T265" s="170">
        <f t="shared" si="27"/>
        <v>0</v>
      </c>
      <c r="U265" s="170">
        <v>40</v>
      </c>
      <c r="V265" s="170">
        <f t="shared" si="28"/>
        <v>80</v>
      </c>
      <c r="W265" s="170">
        <v>100</v>
      </c>
      <c r="X265" s="170">
        <f t="shared" si="29"/>
        <v>200</v>
      </c>
      <c r="Y265" s="170">
        <v>8</v>
      </c>
      <c r="Z265" s="170">
        <f t="shared" si="30"/>
        <v>16</v>
      </c>
      <c r="AA265" s="170">
        <v>50</v>
      </c>
      <c r="AB265" s="170">
        <f t="shared" si="31"/>
        <v>100</v>
      </c>
      <c r="AC265" s="170">
        <v>14</v>
      </c>
      <c r="AD265" s="170">
        <f t="shared" si="32"/>
        <v>28</v>
      </c>
      <c r="AE265" s="170">
        <v>6</v>
      </c>
      <c r="AF265" s="170">
        <f t="shared" si="33"/>
        <v>12</v>
      </c>
      <c r="AG265" s="170">
        <v>15</v>
      </c>
      <c r="AH265" s="170">
        <f t="shared" si="34"/>
        <v>30</v>
      </c>
      <c r="AI265" s="169"/>
    </row>
    <row r="266" spans="1:35" ht="27.6" x14ac:dyDescent="0.3">
      <c r="A266" s="101">
        <f t="shared" si="36"/>
        <v>10</v>
      </c>
      <c r="B266" s="93" t="s">
        <v>135</v>
      </c>
      <c r="C266" s="94" t="s">
        <v>85</v>
      </c>
      <c r="D266" s="95">
        <v>1</v>
      </c>
      <c r="E266" s="96"/>
      <c r="F266" s="98">
        <f t="shared" si="35"/>
        <v>0</v>
      </c>
      <c r="I266" s="137"/>
      <c r="J266" s="137">
        <f t="shared" si="22"/>
        <v>0</v>
      </c>
      <c r="K266" s="170">
        <v>45</v>
      </c>
      <c r="L266" s="170">
        <f t="shared" si="23"/>
        <v>45</v>
      </c>
      <c r="M266" s="170">
        <v>120</v>
      </c>
      <c r="N266" s="170">
        <f t="shared" si="24"/>
        <v>120</v>
      </c>
      <c r="O266" s="170">
        <v>20</v>
      </c>
      <c r="P266" s="170">
        <f t="shared" si="25"/>
        <v>20</v>
      </c>
      <c r="Q266" s="170">
        <v>20</v>
      </c>
      <c r="R266" s="170">
        <f t="shared" si="26"/>
        <v>20</v>
      </c>
      <c r="S266" s="170"/>
      <c r="T266" s="170">
        <f t="shared" si="27"/>
        <v>0</v>
      </c>
      <c r="U266" s="170">
        <v>60</v>
      </c>
      <c r="V266" s="170">
        <f t="shared" si="28"/>
        <v>60</v>
      </c>
      <c r="W266" s="170">
        <v>300</v>
      </c>
      <c r="X266" s="170">
        <f t="shared" si="29"/>
        <v>300</v>
      </c>
      <c r="Y266" s="170">
        <v>9</v>
      </c>
      <c r="Z266" s="170">
        <f t="shared" si="30"/>
        <v>9</v>
      </c>
      <c r="AA266" s="170">
        <v>400</v>
      </c>
      <c r="AB266" s="170">
        <f t="shared" si="31"/>
        <v>400</v>
      </c>
      <c r="AC266" s="170">
        <v>30</v>
      </c>
      <c r="AD266" s="170">
        <f t="shared" si="32"/>
        <v>30</v>
      </c>
      <c r="AE266" s="170">
        <v>14</v>
      </c>
      <c r="AF266" s="170">
        <f t="shared" si="33"/>
        <v>14</v>
      </c>
      <c r="AG266" s="170">
        <v>30</v>
      </c>
      <c r="AH266" s="170">
        <f t="shared" si="34"/>
        <v>30</v>
      </c>
      <c r="AI266" s="169"/>
    </row>
    <row r="267" spans="1:35" x14ac:dyDescent="0.3">
      <c r="A267" s="92">
        <f t="shared" si="36"/>
        <v>11</v>
      </c>
      <c r="B267" s="93" t="s">
        <v>136</v>
      </c>
      <c r="C267" s="94" t="s">
        <v>85</v>
      </c>
      <c r="D267" s="95">
        <v>1</v>
      </c>
      <c r="E267" s="96"/>
      <c r="F267" s="98">
        <f t="shared" si="35"/>
        <v>0</v>
      </c>
      <c r="I267" s="137"/>
      <c r="J267" s="137">
        <f t="shared" si="22"/>
        <v>0</v>
      </c>
      <c r="K267" s="170">
        <v>12</v>
      </c>
      <c r="L267" s="170">
        <f t="shared" si="23"/>
        <v>12</v>
      </c>
      <c r="M267" s="170">
        <v>10</v>
      </c>
      <c r="N267" s="170">
        <f t="shared" si="24"/>
        <v>10</v>
      </c>
      <c r="O267" s="170">
        <v>10</v>
      </c>
      <c r="P267" s="170">
        <f t="shared" si="25"/>
        <v>10</v>
      </c>
      <c r="Q267" s="170">
        <v>1.8</v>
      </c>
      <c r="R267" s="170">
        <f t="shared" si="26"/>
        <v>1.8</v>
      </c>
      <c r="S267" s="170"/>
      <c r="T267" s="170">
        <f t="shared" si="27"/>
        <v>0</v>
      </c>
      <c r="U267" s="170">
        <v>6</v>
      </c>
      <c r="V267" s="170">
        <f t="shared" si="28"/>
        <v>6</v>
      </c>
      <c r="W267" s="170">
        <v>10</v>
      </c>
      <c r="X267" s="170">
        <f t="shared" si="29"/>
        <v>10</v>
      </c>
      <c r="Y267" s="170">
        <v>3</v>
      </c>
      <c r="Z267" s="170">
        <f t="shared" si="30"/>
        <v>3</v>
      </c>
      <c r="AA267" s="170">
        <v>10</v>
      </c>
      <c r="AB267" s="170">
        <f t="shared" si="31"/>
        <v>10</v>
      </c>
      <c r="AC267" s="170">
        <v>16</v>
      </c>
      <c r="AD267" s="170">
        <f t="shared" si="32"/>
        <v>16</v>
      </c>
      <c r="AE267" s="170">
        <v>5</v>
      </c>
      <c r="AF267" s="170">
        <f t="shared" si="33"/>
        <v>5</v>
      </c>
      <c r="AG267" s="170">
        <v>14</v>
      </c>
      <c r="AH267" s="170">
        <f t="shared" si="34"/>
        <v>14</v>
      </c>
      <c r="AI267" s="169"/>
    </row>
    <row r="268" spans="1:35" x14ac:dyDescent="0.3">
      <c r="A268" s="92">
        <f t="shared" si="36"/>
        <v>12</v>
      </c>
      <c r="B268" s="93" t="s">
        <v>137</v>
      </c>
      <c r="C268" s="94" t="s">
        <v>85</v>
      </c>
      <c r="D268" s="95">
        <v>1</v>
      </c>
      <c r="E268" s="96"/>
      <c r="F268" s="98">
        <f t="shared" si="35"/>
        <v>0</v>
      </c>
      <c r="I268" s="137"/>
      <c r="J268" s="137">
        <f t="shared" si="22"/>
        <v>0</v>
      </c>
      <c r="K268" s="170">
        <v>12</v>
      </c>
      <c r="L268" s="170">
        <f t="shared" si="23"/>
        <v>12</v>
      </c>
      <c r="M268" s="170">
        <v>10</v>
      </c>
      <c r="N268" s="170">
        <f t="shared" si="24"/>
        <v>10</v>
      </c>
      <c r="O268" s="170">
        <v>10</v>
      </c>
      <c r="P268" s="170">
        <f t="shared" si="25"/>
        <v>10</v>
      </c>
      <c r="Q268" s="170">
        <v>5</v>
      </c>
      <c r="R268" s="170">
        <f t="shared" si="26"/>
        <v>5</v>
      </c>
      <c r="S268" s="170"/>
      <c r="T268" s="170">
        <f t="shared" si="27"/>
        <v>0</v>
      </c>
      <c r="U268" s="170">
        <v>6</v>
      </c>
      <c r="V268" s="170">
        <f t="shared" si="28"/>
        <v>6</v>
      </c>
      <c r="W268" s="170">
        <v>8</v>
      </c>
      <c r="X268" s="170">
        <f t="shared" si="29"/>
        <v>8</v>
      </c>
      <c r="Y268" s="170">
        <v>2</v>
      </c>
      <c r="Z268" s="170">
        <f t="shared" si="30"/>
        <v>2</v>
      </c>
      <c r="AA268" s="170">
        <v>10</v>
      </c>
      <c r="AB268" s="170">
        <f t="shared" si="31"/>
        <v>10</v>
      </c>
      <c r="AC268" s="170">
        <v>16</v>
      </c>
      <c r="AD268" s="170">
        <f t="shared" si="32"/>
        <v>16</v>
      </c>
      <c r="AE268" s="170">
        <v>4</v>
      </c>
      <c r="AF268" s="170">
        <f t="shared" si="33"/>
        <v>4</v>
      </c>
      <c r="AG268" s="170">
        <v>14</v>
      </c>
      <c r="AH268" s="170">
        <f t="shared" si="34"/>
        <v>14</v>
      </c>
      <c r="AI268" s="169"/>
    </row>
    <row r="269" spans="1:35" x14ac:dyDescent="0.3">
      <c r="A269" s="92">
        <f t="shared" si="36"/>
        <v>13</v>
      </c>
      <c r="B269" s="93" t="s">
        <v>138</v>
      </c>
      <c r="C269" s="94" t="s">
        <v>85</v>
      </c>
      <c r="D269" s="95">
        <v>1</v>
      </c>
      <c r="E269" s="96"/>
      <c r="F269" s="98">
        <f t="shared" si="35"/>
        <v>0</v>
      </c>
      <c r="I269" s="137"/>
      <c r="J269" s="137">
        <f t="shared" si="22"/>
        <v>0</v>
      </c>
      <c r="K269" s="170">
        <v>12</v>
      </c>
      <c r="L269" s="170">
        <f t="shared" si="23"/>
        <v>12</v>
      </c>
      <c r="M269" s="170">
        <v>40</v>
      </c>
      <c r="N269" s="170">
        <f t="shared" si="24"/>
        <v>40</v>
      </c>
      <c r="O269" s="170">
        <v>10</v>
      </c>
      <c r="P269" s="170">
        <f t="shared" si="25"/>
        <v>10</v>
      </c>
      <c r="Q269" s="170">
        <v>25</v>
      </c>
      <c r="R269" s="170">
        <f t="shared" si="26"/>
        <v>25</v>
      </c>
      <c r="S269" s="170"/>
      <c r="T269" s="170">
        <f t="shared" si="27"/>
        <v>0</v>
      </c>
      <c r="U269" s="170">
        <v>6</v>
      </c>
      <c r="V269" s="170">
        <f t="shared" si="28"/>
        <v>6</v>
      </c>
      <c r="W269" s="170">
        <v>75</v>
      </c>
      <c r="X269" s="170">
        <f t="shared" si="29"/>
        <v>75</v>
      </c>
      <c r="Y269" s="170">
        <v>5</v>
      </c>
      <c r="Z269" s="170">
        <f t="shared" si="30"/>
        <v>5</v>
      </c>
      <c r="AA269" s="170">
        <v>65</v>
      </c>
      <c r="AB269" s="170">
        <f t="shared" si="31"/>
        <v>65</v>
      </c>
      <c r="AC269" s="170">
        <v>16</v>
      </c>
      <c r="AD269" s="170">
        <f t="shared" si="32"/>
        <v>16</v>
      </c>
      <c r="AE269" s="170">
        <v>5</v>
      </c>
      <c r="AF269" s="170">
        <f t="shared" si="33"/>
        <v>5</v>
      </c>
      <c r="AG269" s="170">
        <v>15</v>
      </c>
      <c r="AH269" s="170">
        <f t="shared" si="34"/>
        <v>15</v>
      </c>
      <c r="AI269" s="169"/>
    </row>
    <row r="270" spans="1:35" x14ac:dyDescent="0.3">
      <c r="A270" s="92">
        <f t="shared" si="36"/>
        <v>14</v>
      </c>
      <c r="B270" s="93" t="s">
        <v>139</v>
      </c>
      <c r="C270" s="94" t="s">
        <v>85</v>
      </c>
      <c r="D270" s="95">
        <v>2</v>
      </c>
      <c r="E270" s="96"/>
      <c r="F270" s="98">
        <f t="shared" si="35"/>
        <v>0</v>
      </c>
      <c r="I270" s="137"/>
      <c r="J270" s="137">
        <f t="shared" si="22"/>
        <v>0</v>
      </c>
      <c r="K270" s="170">
        <v>8</v>
      </c>
      <c r="L270" s="170">
        <f t="shared" si="23"/>
        <v>16</v>
      </c>
      <c r="M270" s="170">
        <v>15</v>
      </c>
      <c r="N270" s="170">
        <f t="shared" si="24"/>
        <v>30</v>
      </c>
      <c r="O270" s="170">
        <v>10</v>
      </c>
      <c r="P270" s="170">
        <f t="shared" si="25"/>
        <v>20</v>
      </c>
      <c r="Q270" s="170">
        <v>1.8</v>
      </c>
      <c r="R270" s="170">
        <f t="shared" si="26"/>
        <v>3.6</v>
      </c>
      <c r="S270" s="170"/>
      <c r="T270" s="170">
        <f t="shared" si="27"/>
        <v>0</v>
      </c>
      <c r="U270" s="170">
        <v>6</v>
      </c>
      <c r="V270" s="170">
        <f t="shared" si="28"/>
        <v>12</v>
      </c>
      <c r="W270" s="170">
        <v>8</v>
      </c>
      <c r="X270" s="170">
        <f t="shared" si="29"/>
        <v>16</v>
      </c>
      <c r="Y270" s="170">
        <v>6</v>
      </c>
      <c r="Z270" s="170">
        <f t="shared" si="30"/>
        <v>12</v>
      </c>
      <c r="AA270" s="170">
        <v>10</v>
      </c>
      <c r="AB270" s="170">
        <f t="shared" si="31"/>
        <v>20</v>
      </c>
      <c r="AC270" s="170">
        <v>14</v>
      </c>
      <c r="AD270" s="170">
        <f t="shared" si="32"/>
        <v>28</v>
      </c>
      <c r="AE270" s="170">
        <v>6</v>
      </c>
      <c r="AF270" s="170">
        <f t="shared" si="33"/>
        <v>12</v>
      </c>
      <c r="AG270" s="170">
        <v>16</v>
      </c>
      <c r="AH270" s="170">
        <f t="shared" si="34"/>
        <v>32</v>
      </c>
      <c r="AI270" s="169"/>
    </row>
    <row r="271" spans="1:35" x14ac:dyDescent="0.3">
      <c r="A271" s="92">
        <f t="shared" si="36"/>
        <v>15</v>
      </c>
      <c r="B271" s="93" t="s">
        <v>140</v>
      </c>
      <c r="C271" s="94" t="s">
        <v>85</v>
      </c>
      <c r="D271" s="95">
        <v>8</v>
      </c>
      <c r="E271" s="96"/>
      <c r="F271" s="98">
        <f t="shared" si="35"/>
        <v>0</v>
      </c>
      <c r="I271" s="137"/>
      <c r="J271" s="137">
        <f t="shared" si="22"/>
        <v>0</v>
      </c>
      <c r="K271" s="170">
        <v>8</v>
      </c>
      <c r="L271" s="170">
        <f t="shared" si="23"/>
        <v>64</v>
      </c>
      <c r="M271" s="170">
        <v>10</v>
      </c>
      <c r="N271" s="170">
        <f t="shared" si="24"/>
        <v>80</v>
      </c>
      <c r="O271" s="170">
        <v>10</v>
      </c>
      <c r="P271" s="170">
        <f t="shared" si="25"/>
        <v>80</v>
      </c>
      <c r="Q271" s="170">
        <v>2.8</v>
      </c>
      <c r="R271" s="170">
        <f t="shared" si="26"/>
        <v>22.4</v>
      </c>
      <c r="S271" s="170"/>
      <c r="T271" s="170">
        <f t="shared" si="27"/>
        <v>0</v>
      </c>
      <c r="U271" s="170">
        <v>6</v>
      </c>
      <c r="V271" s="170">
        <f t="shared" si="28"/>
        <v>48</v>
      </c>
      <c r="W271" s="170">
        <v>8</v>
      </c>
      <c r="X271" s="170">
        <f t="shared" si="29"/>
        <v>64</v>
      </c>
      <c r="Y271" s="170">
        <v>4</v>
      </c>
      <c r="Z271" s="170">
        <f t="shared" si="30"/>
        <v>32</v>
      </c>
      <c r="AA271" s="170">
        <v>30</v>
      </c>
      <c r="AB271" s="170">
        <f t="shared" si="31"/>
        <v>240</v>
      </c>
      <c r="AC271" s="170">
        <v>14</v>
      </c>
      <c r="AD271" s="170">
        <f t="shared" si="32"/>
        <v>112</v>
      </c>
      <c r="AE271" s="170">
        <v>8</v>
      </c>
      <c r="AF271" s="170">
        <f t="shared" si="33"/>
        <v>64</v>
      </c>
      <c r="AG271" s="170">
        <v>14</v>
      </c>
      <c r="AH271" s="170">
        <f t="shared" si="34"/>
        <v>112</v>
      </c>
      <c r="AI271" s="169"/>
    </row>
    <row r="272" spans="1:35" x14ac:dyDescent="0.3">
      <c r="A272" s="92">
        <f t="shared" si="36"/>
        <v>16</v>
      </c>
      <c r="B272" s="93" t="s">
        <v>141</v>
      </c>
      <c r="C272" s="94" t="s">
        <v>85</v>
      </c>
      <c r="D272" s="95">
        <v>3</v>
      </c>
      <c r="E272" s="96"/>
      <c r="F272" s="98">
        <f t="shared" si="35"/>
        <v>0</v>
      </c>
      <c r="I272" s="137"/>
      <c r="J272" s="137">
        <f t="shared" si="22"/>
        <v>0</v>
      </c>
      <c r="K272" s="170">
        <v>8</v>
      </c>
      <c r="L272" s="170">
        <f t="shared" si="23"/>
        <v>24</v>
      </c>
      <c r="M272" s="170">
        <v>10</v>
      </c>
      <c r="N272" s="170">
        <f t="shared" si="24"/>
        <v>30</v>
      </c>
      <c r="O272" s="170">
        <v>10</v>
      </c>
      <c r="P272" s="170">
        <f t="shared" si="25"/>
        <v>30</v>
      </c>
      <c r="Q272" s="170">
        <v>9</v>
      </c>
      <c r="R272" s="170">
        <f t="shared" si="26"/>
        <v>27</v>
      </c>
      <c r="S272" s="170"/>
      <c r="T272" s="170">
        <f t="shared" si="27"/>
        <v>0</v>
      </c>
      <c r="U272" s="170">
        <v>10</v>
      </c>
      <c r="V272" s="170">
        <f t="shared" si="28"/>
        <v>30</v>
      </c>
      <c r="W272" s="170">
        <v>8</v>
      </c>
      <c r="X272" s="170">
        <f t="shared" si="29"/>
        <v>24</v>
      </c>
      <c r="Y272" s="170">
        <v>10</v>
      </c>
      <c r="Z272" s="170">
        <f t="shared" si="30"/>
        <v>30</v>
      </c>
      <c r="AA272" s="170">
        <v>15</v>
      </c>
      <c r="AB272" s="170">
        <f t="shared" si="31"/>
        <v>45</v>
      </c>
      <c r="AC272" s="170">
        <v>15</v>
      </c>
      <c r="AD272" s="170">
        <f t="shared" si="32"/>
        <v>45</v>
      </c>
      <c r="AE272" s="170">
        <v>8</v>
      </c>
      <c r="AF272" s="170">
        <f t="shared" si="33"/>
        <v>24</v>
      </c>
      <c r="AG272" s="170">
        <v>15</v>
      </c>
      <c r="AH272" s="170">
        <f t="shared" si="34"/>
        <v>45</v>
      </c>
      <c r="AI272" s="169"/>
    </row>
    <row r="273" spans="1:35" x14ac:dyDescent="0.3">
      <c r="A273" s="92">
        <f t="shared" si="36"/>
        <v>17</v>
      </c>
      <c r="B273" s="93" t="s">
        <v>142</v>
      </c>
      <c r="C273" s="94" t="s">
        <v>85</v>
      </c>
      <c r="D273" s="95">
        <v>1</v>
      </c>
      <c r="E273" s="96"/>
      <c r="F273" s="98">
        <f t="shared" si="35"/>
        <v>0</v>
      </c>
      <c r="I273" s="137"/>
      <c r="J273" s="137">
        <f t="shared" si="22"/>
        <v>0</v>
      </c>
      <c r="K273" s="170">
        <v>8</v>
      </c>
      <c r="L273" s="170">
        <f t="shared" si="23"/>
        <v>8</v>
      </c>
      <c r="M273" s="170">
        <v>10</v>
      </c>
      <c r="N273" s="170">
        <f t="shared" si="24"/>
        <v>10</v>
      </c>
      <c r="O273" s="170">
        <v>10</v>
      </c>
      <c r="P273" s="170">
        <f t="shared" si="25"/>
        <v>10</v>
      </c>
      <c r="Q273" s="170">
        <v>9</v>
      </c>
      <c r="R273" s="170">
        <f t="shared" si="26"/>
        <v>9</v>
      </c>
      <c r="S273" s="170"/>
      <c r="T273" s="170">
        <f t="shared" si="27"/>
        <v>0</v>
      </c>
      <c r="U273" s="170">
        <v>6</v>
      </c>
      <c r="V273" s="170">
        <f t="shared" si="28"/>
        <v>6</v>
      </c>
      <c r="W273" s="170">
        <v>10</v>
      </c>
      <c r="X273" s="170">
        <f t="shared" si="29"/>
        <v>10</v>
      </c>
      <c r="Y273" s="170">
        <v>10</v>
      </c>
      <c r="Z273" s="170">
        <f t="shared" si="30"/>
        <v>10</v>
      </c>
      <c r="AA273" s="170">
        <v>12</v>
      </c>
      <c r="AB273" s="170">
        <f t="shared" si="31"/>
        <v>12</v>
      </c>
      <c r="AC273" s="170">
        <v>16</v>
      </c>
      <c r="AD273" s="170">
        <f t="shared" si="32"/>
        <v>16</v>
      </c>
      <c r="AE273" s="170">
        <v>8</v>
      </c>
      <c r="AF273" s="170">
        <f t="shared" si="33"/>
        <v>8</v>
      </c>
      <c r="AG273" s="170">
        <v>18</v>
      </c>
      <c r="AH273" s="170">
        <f t="shared" si="34"/>
        <v>18</v>
      </c>
      <c r="AI273" s="169"/>
    </row>
    <row r="274" spans="1:35" x14ac:dyDescent="0.3">
      <c r="A274" s="92">
        <f t="shared" si="36"/>
        <v>18</v>
      </c>
      <c r="B274" s="93" t="s">
        <v>143</v>
      </c>
      <c r="C274" s="94" t="s">
        <v>85</v>
      </c>
      <c r="D274" s="95">
        <v>8</v>
      </c>
      <c r="E274" s="96"/>
      <c r="F274" s="98">
        <f t="shared" si="35"/>
        <v>0</v>
      </c>
      <c r="I274" s="137"/>
      <c r="J274" s="137">
        <f t="shared" si="22"/>
        <v>0</v>
      </c>
      <c r="K274" s="170">
        <v>8</v>
      </c>
      <c r="L274" s="170">
        <f t="shared" si="23"/>
        <v>64</v>
      </c>
      <c r="M274" s="170">
        <v>5</v>
      </c>
      <c r="N274" s="170">
        <f t="shared" si="24"/>
        <v>40</v>
      </c>
      <c r="O274" s="170">
        <v>10</v>
      </c>
      <c r="P274" s="170">
        <f t="shared" si="25"/>
        <v>80</v>
      </c>
      <c r="Q274" s="170">
        <v>4</v>
      </c>
      <c r="R274" s="170">
        <f t="shared" si="26"/>
        <v>32</v>
      </c>
      <c r="S274" s="170"/>
      <c r="T274" s="170">
        <f t="shared" si="27"/>
        <v>0</v>
      </c>
      <c r="U274" s="170">
        <v>10</v>
      </c>
      <c r="V274" s="170">
        <f t="shared" si="28"/>
        <v>80</v>
      </c>
      <c r="W274" s="170">
        <v>10</v>
      </c>
      <c r="X274" s="170">
        <f t="shared" si="29"/>
        <v>80</v>
      </c>
      <c r="Y274" s="170">
        <v>6</v>
      </c>
      <c r="Z274" s="170">
        <f t="shared" si="30"/>
        <v>48</v>
      </c>
      <c r="AA274" s="170">
        <v>30</v>
      </c>
      <c r="AB274" s="170">
        <f t="shared" si="31"/>
        <v>240</v>
      </c>
      <c r="AC274" s="170">
        <v>18</v>
      </c>
      <c r="AD274" s="170">
        <f t="shared" si="32"/>
        <v>144</v>
      </c>
      <c r="AE274" s="170">
        <v>6</v>
      </c>
      <c r="AF274" s="170">
        <f t="shared" si="33"/>
        <v>48</v>
      </c>
      <c r="AG274" s="170">
        <v>14</v>
      </c>
      <c r="AH274" s="170">
        <f t="shared" si="34"/>
        <v>112</v>
      </c>
      <c r="AI274" s="169"/>
    </row>
    <row r="275" spans="1:35" x14ac:dyDescent="0.3">
      <c r="A275" s="101">
        <f t="shared" si="36"/>
        <v>19</v>
      </c>
      <c r="B275" s="93" t="s">
        <v>144</v>
      </c>
      <c r="C275" s="94" t="s">
        <v>85</v>
      </c>
      <c r="D275" s="95">
        <v>1</v>
      </c>
      <c r="E275" s="96"/>
      <c r="F275" s="98">
        <f t="shared" si="35"/>
        <v>0</v>
      </c>
      <c r="I275" s="137"/>
      <c r="J275" s="137">
        <f t="shared" si="22"/>
        <v>0</v>
      </c>
      <c r="K275" s="170">
        <v>7</v>
      </c>
      <c r="L275" s="170">
        <f t="shared" si="23"/>
        <v>7</v>
      </c>
      <c r="M275" s="170">
        <v>110</v>
      </c>
      <c r="N275" s="170">
        <f t="shared" si="24"/>
        <v>110</v>
      </c>
      <c r="O275" s="170">
        <v>150</v>
      </c>
      <c r="P275" s="170">
        <f t="shared" si="25"/>
        <v>150</v>
      </c>
      <c r="Q275" s="170">
        <v>45</v>
      </c>
      <c r="R275" s="170">
        <f t="shared" si="26"/>
        <v>45</v>
      </c>
      <c r="S275" s="170"/>
      <c r="T275" s="170">
        <f t="shared" si="27"/>
        <v>0</v>
      </c>
      <c r="U275" s="170">
        <v>70</v>
      </c>
      <c r="V275" s="170">
        <f t="shared" si="28"/>
        <v>70</v>
      </c>
      <c r="W275" s="170">
        <v>200</v>
      </c>
      <c r="X275" s="170">
        <f t="shared" si="29"/>
        <v>200</v>
      </c>
      <c r="Y275" s="170">
        <v>100</v>
      </c>
      <c r="Z275" s="170">
        <f t="shared" si="30"/>
        <v>100</v>
      </c>
      <c r="AA275" s="170">
        <v>40</v>
      </c>
      <c r="AB275" s="170">
        <f t="shared" si="31"/>
        <v>40</v>
      </c>
      <c r="AC275" s="170">
        <v>650</v>
      </c>
      <c r="AD275" s="170">
        <f t="shared" si="32"/>
        <v>650</v>
      </c>
      <c r="AE275" s="170">
        <v>75</v>
      </c>
      <c r="AF275" s="170">
        <f t="shared" si="33"/>
        <v>75</v>
      </c>
      <c r="AG275" s="170">
        <v>720</v>
      </c>
      <c r="AH275" s="170">
        <f t="shared" si="34"/>
        <v>720</v>
      </c>
      <c r="AI275" s="169"/>
    </row>
    <row r="276" spans="1:35" x14ac:dyDescent="0.3">
      <c r="A276" s="92">
        <f t="shared" si="36"/>
        <v>20</v>
      </c>
      <c r="B276" s="93" t="s">
        <v>145</v>
      </c>
      <c r="C276" s="94" t="s">
        <v>146</v>
      </c>
      <c r="D276" s="95">
        <v>150</v>
      </c>
      <c r="E276" s="96"/>
      <c r="F276" s="98">
        <f t="shared" si="35"/>
        <v>0</v>
      </c>
      <c r="I276" s="137"/>
      <c r="J276" s="137">
        <f t="shared" si="22"/>
        <v>0</v>
      </c>
      <c r="K276" s="170">
        <v>3</v>
      </c>
      <c r="L276" s="170">
        <f t="shared" si="23"/>
        <v>450</v>
      </c>
      <c r="M276" s="170">
        <v>3</v>
      </c>
      <c r="N276" s="170">
        <f t="shared" si="24"/>
        <v>450</v>
      </c>
      <c r="O276" s="170">
        <v>3</v>
      </c>
      <c r="P276" s="170">
        <f>O276*D276</f>
        <v>450</v>
      </c>
      <c r="Q276" s="170">
        <v>5</v>
      </c>
      <c r="R276" s="170">
        <f t="shared" si="26"/>
        <v>750</v>
      </c>
      <c r="S276" s="170"/>
      <c r="T276" s="170">
        <f t="shared" si="27"/>
        <v>0</v>
      </c>
      <c r="U276" s="170">
        <v>1</v>
      </c>
      <c r="V276" s="170">
        <f t="shared" si="28"/>
        <v>150</v>
      </c>
      <c r="W276" s="170">
        <v>35</v>
      </c>
      <c r="X276" s="170">
        <f t="shared" si="29"/>
        <v>5250</v>
      </c>
      <c r="Y276" s="170">
        <v>1</v>
      </c>
      <c r="Z276" s="170">
        <f t="shared" si="30"/>
        <v>150</v>
      </c>
      <c r="AA276" s="170">
        <v>20</v>
      </c>
      <c r="AB276" s="170">
        <f t="shared" si="31"/>
        <v>3000</v>
      </c>
      <c r="AC276" s="170">
        <v>15</v>
      </c>
      <c r="AD276" s="170">
        <f t="shared" si="32"/>
        <v>2250</v>
      </c>
      <c r="AE276" s="170">
        <v>2</v>
      </c>
      <c r="AF276" s="170">
        <f t="shared" si="33"/>
        <v>300</v>
      </c>
      <c r="AG276" s="170">
        <v>10</v>
      </c>
      <c r="AH276" s="170">
        <f t="shared" si="34"/>
        <v>1500</v>
      </c>
      <c r="AI276" s="169"/>
    </row>
    <row r="277" spans="1:35" x14ac:dyDescent="0.3">
      <c r="A277" s="102"/>
      <c r="B277" s="103" t="s">
        <v>147</v>
      </c>
      <c r="C277" s="104"/>
      <c r="D277" s="105"/>
      <c r="E277" s="104"/>
      <c r="F277" s="100">
        <f>SUM(F257:F276)</f>
        <v>0</v>
      </c>
      <c r="I277" s="137"/>
      <c r="J277" s="137">
        <f>SUM(J257:J276)</f>
        <v>0</v>
      </c>
      <c r="K277" s="170"/>
      <c r="L277" s="170">
        <f>SUM(L257:L276)</f>
        <v>1815.3000000000002</v>
      </c>
      <c r="M277" s="170"/>
      <c r="N277" s="170">
        <f>SUM(N257:N276)</f>
        <v>2266.1</v>
      </c>
      <c r="O277" s="170"/>
      <c r="P277" s="170">
        <f>SUM(P257:P276)</f>
        <v>1943.45</v>
      </c>
      <c r="Q277" s="170"/>
      <c r="R277" s="170">
        <f>SUM(R257:R276)</f>
        <v>1713.42</v>
      </c>
      <c r="S277" s="170"/>
      <c r="T277" s="170">
        <f>SUM(T257:T276)</f>
        <v>0</v>
      </c>
      <c r="U277" s="170"/>
      <c r="V277" s="170">
        <f>SUM(V257:V276)</f>
        <v>1877.3</v>
      </c>
      <c r="W277" s="170"/>
      <c r="X277" s="170">
        <f>SUM(X257:X276)</f>
        <v>9264.2999999999993</v>
      </c>
      <c r="Y277" s="170"/>
      <c r="Z277" s="170">
        <f>SUM(Z257:Z276)</f>
        <v>1596.4</v>
      </c>
      <c r="AA277" s="170"/>
      <c r="AB277" s="170">
        <f>SUM(AB257:AB276)</f>
        <v>5698.7</v>
      </c>
      <c r="AC277" s="170"/>
      <c r="AD277" s="170">
        <f>SUM(AD257:AD276)</f>
        <v>4445.8</v>
      </c>
      <c r="AE277" s="170"/>
      <c r="AF277" s="170">
        <f>SUM(AF257:AF276)</f>
        <v>1954.1</v>
      </c>
      <c r="AG277" s="170"/>
      <c r="AH277" s="170">
        <f>SUM(AH257:AH276)</f>
        <v>3723.4</v>
      </c>
      <c r="AI277" s="169"/>
    </row>
    <row r="278" spans="1:35" x14ac:dyDescent="0.3">
      <c r="A278" s="102"/>
      <c r="B278" s="104" t="s">
        <v>148</v>
      </c>
      <c r="C278" s="104"/>
      <c r="D278" s="105"/>
      <c r="E278" s="104"/>
      <c r="F278" s="161">
        <f>F277*2</f>
        <v>0</v>
      </c>
      <c r="I278" s="137"/>
      <c r="J278" s="157">
        <f>J277*2</f>
        <v>0</v>
      </c>
      <c r="K278" s="170"/>
      <c r="L278" s="159">
        <f>L277*2</f>
        <v>3630.6000000000004</v>
      </c>
      <c r="M278" s="170"/>
      <c r="N278" s="159">
        <f>N277*2</f>
        <v>4532.2</v>
      </c>
      <c r="O278" s="170"/>
      <c r="P278" s="159">
        <f>P277*2</f>
        <v>3886.9</v>
      </c>
      <c r="Q278" s="170"/>
      <c r="R278" s="159">
        <f>R277*2</f>
        <v>3426.84</v>
      </c>
      <c r="S278" s="170"/>
      <c r="T278" s="159">
        <f>T277*2</f>
        <v>0</v>
      </c>
      <c r="U278" s="170"/>
      <c r="V278" s="159">
        <f>V277*2</f>
        <v>3754.6</v>
      </c>
      <c r="W278" s="170"/>
      <c r="X278" s="159">
        <f>X277*2</f>
        <v>18528.599999999999</v>
      </c>
      <c r="Y278" s="170"/>
      <c r="Z278" s="159">
        <f>Z277*2</f>
        <v>3192.8</v>
      </c>
      <c r="AA278" s="170"/>
      <c r="AB278" s="159">
        <f>AB277*2</f>
        <v>11397.4</v>
      </c>
      <c r="AC278" s="170"/>
      <c r="AD278" s="159">
        <f>AD277*2</f>
        <v>8891.6</v>
      </c>
      <c r="AE278" s="170"/>
      <c r="AF278" s="159">
        <f>AF277*2</f>
        <v>3908.2</v>
      </c>
      <c r="AG278" s="170"/>
      <c r="AH278" s="159">
        <f>AH277*2</f>
        <v>7446.8</v>
      </c>
      <c r="AI278" s="169"/>
    </row>
    <row r="279" spans="1:35" x14ac:dyDescent="0.3">
      <c r="K279" s="169"/>
      <c r="L279" s="169"/>
      <c r="M279" s="169"/>
      <c r="N279" s="169"/>
      <c r="O279" s="169"/>
      <c r="P279" s="169"/>
      <c r="Q279" s="169"/>
      <c r="R279" s="169"/>
      <c r="S279" s="169"/>
      <c r="T279" s="169"/>
      <c r="U279" s="169"/>
      <c r="V279" s="169"/>
      <c r="W279" s="169"/>
      <c r="X279" s="169"/>
      <c r="Y279" s="169"/>
      <c r="Z279" s="169"/>
      <c r="AA279" s="169"/>
      <c r="AB279" s="169"/>
      <c r="AC279" s="169"/>
      <c r="AD279" s="169"/>
      <c r="AE279" s="169"/>
      <c r="AF279" s="169"/>
      <c r="AG279" s="169"/>
      <c r="AH279" s="169"/>
      <c r="AI279" s="169"/>
    </row>
    <row r="280" spans="1:35" ht="21" x14ac:dyDescent="0.4">
      <c r="A280" s="176" t="s">
        <v>259</v>
      </c>
      <c r="B280" s="176" t="s">
        <v>266</v>
      </c>
      <c r="C280" s="173"/>
      <c r="D280" s="173"/>
      <c r="E280" s="173"/>
      <c r="F280" s="173"/>
      <c r="G280" s="177"/>
      <c r="H280" s="177"/>
      <c r="I280" s="177"/>
      <c r="J280" s="177"/>
      <c r="K280" s="169"/>
      <c r="L280" s="169"/>
      <c r="M280" s="169"/>
      <c r="N280" s="169"/>
      <c r="O280" s="169"/>
      <c r="P280" s="169"/>
      <c r="Q280" s="169"/>
      <c r="R280" s="169"/>
      <c r="S280" s="169"/>
      <c r="T280" s="169"/>
      <c r="U280" s="169"/>
      <c r="V280" s="169"/>
      <c r="W280" s="169"/>
      <c r="X280" s="169"/>
      <c r="Y280" s="169"/>
      <c r="Z280" s="169"/>
      <c r="AA280" s="169"/>
      <c r="AB280" s="169"/>
      <c r="AC280" s="169"/>
      <c r="AD280" s="169"/>
      <c r="AE280" s="169"/>
      <c r="AF280" s="169"/>
      <c r="AG280" s="169"/>
      <c r="AH280" s="169"/>
      <c r="AI280" s="169"/>
    </row>
    <row r="281" spans="1:35" ht="15" thickBot="1" x14ac:dyDescent="0.35">
      <c r="K281" s="169"/>
      <c r="L281" s="169"/>
      <c r="M281" s="169"/>
      <c r="N281" s="169"/>
      <c r="O281" s="169"/>
      <c r="P281" s="169"/>
      <c r="Q281" s="169"/>
      <c r="R281" s="169"/>
      <c r="S281" s="169"/>
      <c r="T281" s="169"/>
      <c r="U281" s="169"/>
      <c r="V281" s="169"/>
      <c r="W281" s="169"/>
      <c r="X281" s="169"/>
      <c r="Y281" s="169"/>
      <c r="Z281" s="169"/>
      <c r="AA281" s="169"/>
      <c r="AB281" s="169"/>
      <c r="AC281" s="169"/>
      <c r="AD281" s="169"/>
      <c r="AE281" s="169"/>
      <c r="AF281" s="169"/>
      <c r="AG281" s="169"/>
      <c r="AH281" s="169"/>
      <c r="AI281" s="169"/>
    </row>
    <row r="282" spans="1:35" ht="73.5" customHeight="1" x14ac:dyDescent="0.3">
      <c r="A282" s="387" t="s">
        <v>238</v>
      </c>
      <c r="B282" s="388"/>
      <c r="C282" s="388"/>
      <c r="D282" s="388"/>
      <c r="E282" s="388"/>
      <c r="F282" s="389"/>
      <c r="I282" s="416" t="s">
        <v>246</v>
      </c>
      <c r="J282" s="416"/>
      <c r="K282" s="415" t="s">
        <v>247</v>
      </c>
      <c r="L282" s="415"/>
      <c r="M282" s="415" t="s">
        <v>248</v>
      </c>
      <c r="N282" s="415"/>
      <c r="O282" s="415" t="s">
        <v>249</v>
      </c>
      <c r="P282" s="415"/>
      <c r="Q282" s="415" t="s">
        <v>250</v>
      </c>
      <c r="R282" s="415"/>
      <c r="S282" s="415" t="s">
        <v>251</v>
      </c>
      <c r="T282" s="415"/>
      <c r="U282" s="415" t="s">
        <v>252</v>
      </c>
      <c r="V282" s="415"/>
      <c r="W282" s="415" t="s">
        <v>253</v>
      </c>
      <c r="X282" s="415"/>
      <c r="Y282" s="415" t="s">
        <v>254</v>
      </c>
      <c r="Z282" s="415"/>
      <c r="AA282" s="415" t="s">
        <v>255</v>
      </c>
      <c r="AB282" s="415"/>
      <c r="AC282" s="415" t="s">
        <v>256</v>
      </c>
      <c r="AD282" s="415"/>
      <c r="AE282" s="415" t="s">
        <v>260</v>
      </c>
      <c r="AF282" s="415"/>
      <c r="AG282" s="415" t="s">
        <v>257</v>
      </c>
      <c r="AH282" s="415"/>
      <c r="AI282" s="169"/>
    </row>
    <row r="283" spans="1:35" ht="141.75" customHeight="1" x14ac:dyDescent="0.3">
      <c r="A283" s="411" t="s">
        <v>239</v>
      </c>
      <c r="B283" s="412"/>
      <c r="C283" s="412"/>
      <c r="D283" s="412"/>
      <c r="E283" s="412"/>
      <c r="F283" s="413"/>
      <c r="I283" s="137" t="s">
        <v>199</v>
      </c>
      <c r="J283" s="137" t="s">
        <v>261</v>
      </c>
      <c r="K283" s="170" t="s">
        <v>199</v>
      </c>
      <c r="L283" s="170" t="s">
        <v>261</v>
      </c>
      <c r="M283" s="170" t="s">
        <v>199</v>
      </c>
      <c r="N283" s="170" t="s">
        <v>261</v>
      </c>
      <c r="O283" s="170" t="s">
        <v>199</v>
      </c>
      <c r="P283" s="170" t="s">
        <v>261</v>
      </c>
      <c r="Q283" s="170" t="s">
        <v>199</v>
      </c>
      <c r="R283" s="170" t="s">
        <v>261</v>
      </c>
      <c r="S283" s="170" t="s">
        <v>199</v>
      </c>
      <c r="T283" s="170" t="s">
        <v>261</v>
      </c>
      <c r="U283" s="170" t="s">
        <v>199</v>
      </c>
      <c r="V283" s="170" t="s">
        <v>261</v>
      </c>
      <c r="W283" s="170" t="s">
        <v>199</v>
      </c>
      <c r="X283" s="170" t="s">
        <v>261</v>
      </c>
      <c r="Y283" s="170" t="s">
        <v>199</v>
      </c>
      <c r="Z283" s="170" t="s">
        <v>261</v>
      </c>
      <c r="AA283" s="170" t="s">
        <v>199</v>
      </c>
      <c r="AB283" s="170" t="s">
        <v>261</v>
      </c>
      <c r="AC283" s="170" t="s">
        <v>199</v>
      </c>
      <c r="AD283" s="170" t="s">
        <v>261</v>
      </c>
      <c r="AE283" s="170" t="s">
        <v>199</v>
      </c>
      <c r="AF283" s="170" t="s">
        <v>261</v>
      </c>
      <c r="AG283" s="170" t="s">
        <v>199</v>
      </c>
      <c r="AH283" s="170" t="s">
        <v>261</v>
      </c>
      <c r="AI283" s="169"/>
    </row>
    <row r="284" spans="1:35" ht="15.6" x14ac:dyDescent="0.3">
      <c r="A284" s="117" t="s">
        <v>235</v>
      </c>
      <c r="B284" s="120" t="s">
        <v>197</v>
      </c>
      <c r="C284" s="123" t="s">
        <v>236</v>
      </c>
      <c r="D284" s="120" t="s">
        <v>198</v>
      </c>
      <c r="E284" s="122" t="s">
        <v>199</v>
      </c>
      <c r="F284" s="122" t="s">
        <v>237</v>
      </c>
      <c r="I284" s="137"/>
      <c r="J284" s="137"/>
      <c r="K284" s="170"/>
      <c r="L284" s="170"/>
      <c r="M284" s="170"/>
      <c r="N284" s="170"/>
      <c r="O284" s="170"/>
      <c r="P284" s="170"/>
      <c r="Q284" s="170"/>
      <c r="R284" s="170"/>
      <c r="S284" s="170"/>
      <c r="T284" s="170"/>
      <c r="U284" s="170"/>
      <c r="V284" s="170"/>
      <c r="W284" s="170"/>
      <c r="X284" s="170"/>
      <c r="Y284" s="170"/>
      <c r="Z284" s="170"/>
      <c r="AA284" s="170"/>
      <c r="AB284" s="170"/>
      <c r="AC284" s="170"/>
      <c r="AD284" s="170"/>
      <c r="AE284" s="170"/>
      <c r="AF284" s="170"/>
      <c r="AG284" s="170"/>
      <c r="AH284" s="170"/>
      <c r="AI284" s="169"/>
    </row>
    <row r="285" spans="1:35" ht="15.6" x14ac:dyDescent="0.3">
      <c r="A285" s="116" t="s">
        <v>200</v>
      </c>
      <c r="B285" s="117" t="s">
        <v>196</v>
      </c>
      <c r="C285" s="120"/>
      <c r="D285" s="120"/>
      <c r="E285" s="116"/>
      <c r="F285" s="116"/>
      <c r="I285" s="137"/>
      <c r="J285" s="137"/>
      <c r="K285" s="170"/>
      <c r="L285" s="170"/>
      <c r="M285" s="170"/>
      <c r="N285" s="170"/>
      <c r="O285" s="170"/>
      <c r="P285" s="170"/>
      <c r="Q285" s="170"/>
      <c r="R285" s="170"/>
      <c r="S285" s="170"/>
      <c r="T285" s="170"/>
      <c r="U285" s="170"/>
      <c r="V285" s="170"/>
      <c r="W285" s="170"/>
      <c r="X285" s="170"/>
      <c r="Y285" s="170"/>
      <c r="Z285" s="170"/>
      <c r="AA285" s="170"/>
      <c r="AB285" s="170"/>
      <c r="AC285" s="170"/>
      <c r="AD285" s="170"/>
      <c r="AE285" s="170"/>
      <c r="AF285" s="170"/>
      <c r="AG285" s="170"/>
      <c r="AH285" s="170"/>
      <c r="AI285" s="169"/>
    </row>
    <row r="286" spans="1:35" ht="15.6" x14ac:dyDescent="0.3">
      <c r="A286" s="116">
        <v>1.01</v>
      </c>
      <c r="B286" s="117" t="s">
        <v>201</v>
      </c>
      <c r="C286" s="117">
        <v>1</v>
      </c>
      <c r="D286" s="117">
        <v>1</v>
      </c>
      <c r="E286" s="117"/>
      <c r="F286" s="117">
        <f>C286*E286</f>
        <v>0</v>
      </c>
      <c r="I286" s="137"/>
      <c r="J286" s="137">
        <f>I286*C286</f>
        <v>0</v>
      </c>
      <c r="K286" s="182">
        <f>2000+5000</f>
        <v>7000</v>
      </c>
      <c r="L286" s="170">
        <f>K286*C286</f>
        <v>7000</v>
      </c>
      <c r="M286" s="170">
        <v>6500</v>
      </c>
      <c r="N286" s="170">
        <f>M286*C286</f>
        <v>6500</v>
      </c>
      <c r="O286" s="170"/>
      <c r="P286" s="170">
        <f>O286*C286</f>
        <v>0</v>
      </c>
      <c r="Q286" s="170">
        <v>7053.33</v>
      </c>
      <c r="R286" s="170">
        <f>Q286*C286</f>
        <v>7053.33</v>
      </c>
      <c r="S286" s="170">
        <v>7000</v>
      </c>
      <c r="T286" s="170">
        <f>S286*C286</f>
        <v>7000</v>
      </c>
      <c r="U286" s="170">
        <v>3500</v>
      </c>
      <c r="V286" s="170">
        <f>U286*C286</f>
        <v>3500</v>
      </c>
      <c r="W286" s="170"/>
      <c r="X286" s="170">
        <f>W286*C286</f>
        <v>0</v>
      </c>
      <c r="Y286" s="170">
        <v>2500</v>
      </c>
      <c r="Z286" s="170">
        <f>Y286*C286</f>
        <v>2500</v>
      </c>
      <c r="AA286" s="170">
        <v>6000</v>
      </c>
      <c r="AB286" s="170">
        <f>AA286*C286</f>
        <v>6000</v>
      </c>
      <c r="AC286" s="170">
        <v>2500</v>
      </c>
      <c r="AD286" s="170">
        <f>AC286*C286</f>
        <v>2500</v>
      </c>
      <c r="AE286" s="170">
        <v>3000</v>
      </c>
      <c r="AF286" s="170">
        <f>AE286*C286</f>
        <v>3000</v>
      </c>
      <c r="AG286" s="170">
        <v>7000</v>
      </c>
      <c r="AH286" s="170">
        <f>AG286*C286</f>
        <v>7000</v>
      </c>
      <c r="AI286" s="169"/>
    </row>
    <row r="287" spans="1:35" ht="15.6" x14ac:dyDescent="0.3">
      <c r="A287" s="116" t="s">
        <v>202</v>
      </c>
      <c r="B287" s="117" t="s">
        <v>203</v>
      </c>
      <c r="C287" s="120"/>
      <c r="D287" s="120"/>
      <c r="E287" s="122"/>
      <c r="F287" s="124"/>
      <c r="I287" s="137"/>
      <c r="J287" s="137"/>
      <c r="K287" s="182"/>
      <c r="L287" s="170"/>
      <c r="M287" s="170"/>
      <c r="N287" s="170"/>
      <c r="O287" s="170"/>
      <c r="P287" s="170"/>
      <c r="Q287" s="170"/>
      <c r="R287" s="170"/>
      <c r="S287" s="170"/>
      <c r="T287" s="170"/>
      <c r="U287" s="170"/>
      <c r="V287" s="170"/>
      <c r="W287" s="170"/>
      <c r="X287" s="170"/>
      <c r="Y287" s="170"/>
      <c r="Z287" s="170"/>
      <c r="AA287" s="170"/>
      <c r="AB287" s="170"/>
      <c r="AC287" s="170"/>
      <c r="AD287" s="170"/>
      <c r="AE287" s="170"/>
      <c r="AF287" s="170"/>
      <c r="AG287" s="170"/>
      <c r="AH287" s="170"/>
      <c r="AI287" s="169"/>
    </row>
    <row r="288" spans="1:35" ht="15.6" x14ac:dyDescent="0.3">
      <c r="A288" s="116"/>
      <c r="B288" s="120" t="s">
        <v>204</v>
      </c>
      <c r="C288" s="117"/>
      <c r="D288" s="117"/>
      <c r="E288" s="116"/>
      <c r="F288" s="116"/>
      <c r="I288" s="137"/>
      <c r="J288" s="137"/>
      <c r="K288" s="182"/>
      <c r="L288" s="170"/>
      <c r="M288" s="170"/>
      <c r="N288" s="170"/>
      <c r="O288" s="170"/>
      <c r="P288" s="170"/>
      <c r="Q288" s="170"/>
      <c r="R288" s="170"/>
      <c r="S288" s="170"/>
      <c r="T288" s="170"/>
      <c r="U288" s="170"/>
      <c r="V288" s="170"/>
      <c r="W288" s="170"/>
      <c r="X288" s="170"/>
      <c r="Y288" s="170"/>
      <c r="Z288" s="170"/>
      <c r="AA288" s="170"/>
      <c r="AB288" s="170"/>
      <c r="AC288" s="170"/>
      <c r="AD288" s="170"/>
      <c r="AE288" s="170"/>
      <c r="AF288" s="170"/>
      <c r="AG288" s="170"/>
      <c r="AH288" s="170"/>
      <c r="AI288" s="169"/>
    </row>
    <row r="289" spans="1:35" ht="15.6" x14ac:dyDescent="0.3">
      <c r="A289" s="125">
        <v>1</v>
      </c>
      <c r="B289" s="118" t="s">
        <v>205</v>
      </c>
      <c r="C289" s="126">
        <v>1</v>
      </c>
      <c r="D289" s="118" t="s">
        <v>206</v>
      </c>
      <c r="E289" s="116">
        <v>2</v>
      </c>
      <c r="F289" s="116"/>
      <c r="I289" s="137"/>
      <c r="J289" s="137">
        <f>I289*C289</f>
        <v>0</v>
      </c>
      <c r="K289" s="182">
        <f>1000+6000</f>
        <v>7000</v>
      </c>
      <c r="L289" s="170">
        <f>K289*C289</f>
        <v>7000</v>
      </c>
      <c r="M289" s="170">
        <v>7200</v>
      </c>
      <c r="N289" s="170">
        <f>M289*C289</f>
        <v>7200</v>
      </c>
      <c r="O289" s="170"/>
      <c r="P289" s="170">
        <f>O289*C289</f>
        <v>0</v>
      </c>
      <c r="Q289" s="170">
        <v>900</v>
      </c>
      <c r="R289" s="170">
        <f>Q289*C289</f>
        <v>900</v>
      </c>
      <c r="S289" s="170">
        <v>7000</v>
      </c>
      <c r="T289" s="170">
        <f>S289*C289</f>
        <v>7000</v>
      </c>
      <c r="U289" s="170">
        <v>3000</v>
      </c>
      <c r="V289" s="170">
        <f>U289*C289</f>
        <v>3000</v>
      </c>
      <c r="W289" s="170"/>
      <c r="X289" s="170">
        <f>W289*C289</f>
        <v>0</v>
      </c>
      <c r="Y289" s="170">
        <v>1000</v>
      </c>
      <c r="Z289" s="170">
        <f>Y289*C289</f>
        <v>1000</v>
      </c>
      <c r="AA289" s="170">
        <v>2000</v>
      </c>
      <c r="AB289" s="170">
        <f>AA289*C289</f>
        <v>2000</v>
      </c>
      <c r="AC289" s="170">
        <v>2000</v>
      </c>
      <c r="AD289" s="170">
        <f>AC289*C289</f>
        <v>2000</v>
      </c>
      <c r="AE289" s="170">
        <v>800</v>
      </c>
      <c r="AF289" s="170">
        <f>AE289*C289</f>
        <v>800</v>
      </c>
      <c r="AG289" s="170">
        <v>1800</v>
      </c>
      <c r="AH289" s="170">
        <f>AG289*C289</f>
        <v>1800</v>
      </c>
      <c r="AI289" s="169"/>
    </row>
    <row r="290" spans="1:35" ht="15.6" x14ac:dyDescent="0.3">
      <c r="A290" s="125">
        <f>A289+0.01</f>
        <v>1.01</v>
      </c>
      <c r="B290" s="118" t="s">
        <v>207</v>
      </c>
      <c r="C290" s="126">
        <v>1</v>
      </c>
      <c r="D290" s="118" t="s">
        <v>206</v>
      </c>
      <c r="E290" s="116"/>
      <c r="F290" s="116"/>
      <c r="I290" s="137"/>
      <c r="J290" s="137">
        <f>I290*C290</f>
        <v>0</v>
      </c>
      <c r="K290" s="170">
        <v>400</v>
      </c>
      <c r="L290" s="170">
        <f>K290*C290</f>
        <v>400</v>
      </c>
      <c r="M290" s="170">
        <v>1950</v>
      </c>
      <c r="N290" s="170">
        <f>M290*C290</f>
        <v>1950</v>
      </c>
      <c r="O290" s="170"/>
      <c r="P290" s="170">
        <f>O290*C290</f>
        <v>0</v>
      </c>
      <c r="Q290" s="170">
        <v>200</v>
      </c>
      <c r="R290" s="170">
        <f>Q290*C290</f>
        <v>200</v>
      </c>
      <c r="S290" s="170">
        <v>2000</v>
      </c>
      <c r="T290" s="170">
        <f>S290*C290</f>
        <v>2000</v>
      </c>
      <c r="U290" s="170">
        <v>500</v>
      </c>
      <c r="V290" s="170">
        <f>U290*C290</f>
        <v>500</v>
      </c>
      <c r="W290" s="170"/>
      <c r="X290" s="170">
        <f>W290*C290</f>
        <v>0</v>
      </c>
      <c r="Y290" s="170">
        <v>800</v>
      </c>
      <c r="Z290" s="170">
        <f>Y290*C290</f>
        <v>800</v>
      </c>
      <c r="AA290" s="170">
        <v>1500</v>
      </c>
      <c r="AB290" s="170">
        <f>AA290*C290</f>
        <v>1500</v>
      </c>
      <c r="AC290" s="170">
        <v>800</v>
      </c>
      <c r="AD290" s="170">
        <f>AC290*C290</f>
        <v>800</v>
      </c>
      <c r="AE290" s="170">
        <v>1200</v>
      </c>
      <c r="AF290" s="170">
        <f>AE290*C290</f>
        <v>1200</v>
      </c>
      <c r="AG290" s="170">
        <v>600</v>
      </c>
      <c r="AH290" s="170">
        <f>AG290*C290</f>
        <v>600</v>
      </c>
      <c r="AI290" s="169"/>
    </row>
    <row r="291" spans="1:35" ht="15.6" x14ac:dyDescent="0.3">
      <c r="A291" s="125"/>
      <c r="B291" s="129" t="s">
        <v>208</v>
      </c>
      <c r="C291" s="129"/>
      <c r="D291" s="129"/>
      <c r="E291" s="116"/>
      <c r="F291" s="116"/>
      <c r="I291" s="137"/>
      <c r="J291" s="137"/>
      <c r="K291" s="170"/>
      <c r="L291" s="170"/>
      <c r="M291" s="170"/>
      <c r="N291" s="170"/>
      <c r="O291" s="170"/>
      <c r="P291" s="170"/>
      <c r="Q291" s="170"/>
      <c r="R291" s="170"/>
      <c r="S291" s="170"/>
      <c r="T291" s="170"/>
      <c r="U291" s="170"/>
      <c r="V291" s="170"/>
      <c r="W291" s="170"/>
      <c r="X291" s="170"/>
      <c r="Y291" s="170"/>
      <c r="Z291" s="170"/>
      <c r="AA291" s="170"/>
      <c r="AB291" s="170"/>
      <c r="AC291" s="170"/>
      <c r="AD291" s="170"/>
      <c r="AE291" s="170"/>
      <c r="AF291" s="170"/>
      <c r="AG291" s="170"/>
      <c r="AH291" s="170"/>
      <c r="AI291" s="169"/>
    </row>
    <row r="292" spans="1:35" ht="15.6" x14ac:dyDescent="0.3">
      <c r="A292" s="125">
        <v>1.02</v>
      </c>
      <c r="B292" s="118" t="s">
        <v>209</v>
      </c>
      <c r="C292" s="126">
        <v>40</v>
      </c>
      <c r="D292" s="118" t="s">
        <v>210</v>
      </c>
      <c r="E292" s="116"/>
      <c r="F292" s="116"/>
      <c r="I292" s="137"/>
      <c r="J292" s="137">
        <f>I292*C292</f>
        <v>0</v>
      </c>
      <c r="K292" s="170">
        <v>160</v>
      </c>
      <c r="L292" s="170">
        <f>K292*C292</f>
        <v>6400</v>
      </c>
      <c r="M292" s="170">
        <v>175</v>
      </c>
      <c r="N292" s="170">
        <f>M292*C292</f>
        <v>7000</v>
      </c>
      <c r="O292" s="170"/>
      <c r="P292" s="170">
        <f>O292*C292</f>
        <v>0</v>
      </c>
      <c r="Q292" s="170">
        <v>180</v>
      </c>
      <c r="R292" s="170">
        <f>Q292*C292</f>
        <v>7200</v>
      </c>
      <c r="S292" s="170">
        <v>174</v>
      </c>
      <c r="T292" s="170">
        <f>S292*C292</f>
        <v>6960</v>
      </c>
      <c r="U292" s="170">
        <v>150</v>
      </c>
      <c r="V292" s="170">
        <f>U292*C292</f>
        <v>6000</v>
      </c>
      <c r="W292" s="170"/>
      <c r="X292" s="170">
        <f>W292*C292</f>
        <v>0</v>
      </c>
      <c r="Y292" s="170">
        <v>300</v>
      </c>
      <c r="Z292" s="170">
        <f>Y292*C292</f>
        <v>12000</v>
      </c>
      <c r="AA292" s="170">
        <v>350</v>
      </c>
      <c r="AB292" s="170">
        <f>AA292*C292</f>
        <v>14000</v>
      </c>
      <c r="AC292" s="170">
        <v>245</v>
      </c>
      <c r="AD292" s="170">
        <f>AC292*C292</f>
        <v>9800</v>
      </c>
      <c r="AE292" s="170">
        <v>280</v>
      </c>
      <c r="AF292" s="170">
        <f>AE292*C292</f>
        <v>11200</v>
      </c>
      <c r="AG292" s="170">
        <v>200</v>
      </c>
      <c r="AH292" s="170">
        <f>AG292*C292</f>
        <v>8000</v>
      </c>
      <c r="AI292" s="169"/>
    </row>
    <row r="293" spans="1:35" ht="15.6" x14ac:dyDescent="0.3">
      <c r="A293" s="125">
        <f>A292+0.01</f>
        <v>1.03</v>
      </c>
      <c r="B293" s="118" t="s">
        <v>211</v>
      </c>
      <c r="C293" s="126">
        <v>160</v>
      </c>
      <c r="D293" s="118" t="s">
        <v>210</v>
      </c>
      <c r="E293" s="116"/>
      <c r="F293" s="116"/>
      <c r="I293" s="137"/>
      <c r="J293" s="137">
        <f>I293*C293</f>
        <v>0</v>
      </c>
      <c r="K293" s="170">
        <v>160</v>
      </c>
      <c r="L293" s="170">
        <f>K293*C293</f>
        <v>25600</v>
      </c>
      <c r="M293" s="170">
        <v>152</v>
      </c>
      <c r="N293" s="170">
        <f>M293*C293</f>
        <v>24320</v>
      </c>
      <c r="O293" s="170"/>
      <c r="P293" s="170">
        <f>O293*C293</f>
        <v>0</v>
      </c>
      <c r="Q293" s="170">
        <v>230</v>
      </c>
      <c r="R293" s="170">
        <f>Q293*C293</f>
        <v>36800</v>
      </c>
      <c r="S293" s="170">
        <v>150</v>
      </c>
      <c r="T293" s="170">
        <f>S293*C293</f>
        <v>24000</v>
      </c>
      <c r="U293" s="170">
        <v>130</v>
      </c>
      <c r="V293" s="170">
        <f>U293*C293</f>
        <v>20800</v>
      </c>
      <c r="W293" s="170"/>
      <c r="X293" s="170">
        <f>W293*C293</f>
        <v>0</v>
      </c>
      <c r="Y293" s="170">
        <v>300</v>
      </c>
      <c r="Z293" s="170">
        <f>Y293*C293</f>
        <v>48000</v>
      </c>
      <c r="AA293" s="170">
        <v>350</v>
      </c>
      <c r="AB293" s="170">
        <f>AA293*C293</f>
        <v>56000</v>
      </c>
      <c r="AC293" s="170">
        <v>220</v>
      </c>
      <c r="AD293" s="170">
        <f>AC293*C293</f>
        <v>35200</v>
      </c>
      <c r="AE293" s="170">
        <v>320</v>
      </c>
      <c r="AF293" s="170">
        <f>AE293*C293</f>
        <v>51200</v>
      </c>
      <c r="AG293" s="170">
        <v>220</v>
      </c>
      <c r="AH293" s="170">
        <f>AG293*C293</f>
        <v>35200</v>
      </c>
      <c r="AI293" s="169"/>
    </row>
    <row r="294" spans="1:35" ht="15.6" x14ac:dyDescent="0.3">
      <c r="A294" s="125"/>
      <c r="B294" s="129" t="s">
        <v>212</v>
      </c>
      <c r="C294" s="129"/>
      <c r="D294" s="129"/>
      <c r="E294" s="116"/>
      <c r="F294" s="116"/>
      <c r="I294" s="137"/>
      <c r="J294" s="137"/>
      <c r="K294" s="170"/>
      <c r="L294" s="170"/>
      <c r="M294" s="170"/>
      <c r="N294" s="170"/>
      <c r="O294" s="170"/>
      <c r="P294" s="170"/>
      <c r="Q294" s="170"/>
      <c r="R294" s="170"/>
      <c r="S294" s="170"/>
      <c r="T294" s="170"/>
      <c r="U294" s="170"/>
      <c r="V294" s="170"/>
      <c r="W294" s="170"/>
      <c r="X294" s="170"/>
      <c r="Y294" s="170"/>
      <c r="Z294" s="170"/>
      <c r="AA294" s="170"/>
      <c r="AB294" s="170"/>
      <c r="AC294" s="170"/>
      <c r="AD294" s="170"/>
      <c r="AE294" s="170"/>
      <c r="AF294" s="170"/>
      <c r="AG294" s="170"/>
      <c r="AH294" s="170"/>
      <c r="AI294" s="169"/>
    </row>
    <row r="295" spans="1:35" ht="15.6" x14ac:dyDescent="0.3">
      <c r="A295" s="125">
        <v>1.04</v>
      </c>
      <c r="B295" s="118" t="s">
        <v>213</v>
      </c>
      <c r="C295" s="126">
        <v>1</v>
      </c>
      <c r="D295" s="118" t="s">
        <v>214</v>
      </c>
      <c r="E295" s="116"/>
      <c r="F295" s="116"/>
      <c r="I295" s="137"/>
      <c r="J295" s="137">
        <f>I295*C295</f>
        <v>0</v>
      </c>
      <c r="K295" s="170">
        <v>1000</v>
      </c>
      <c r="L295" s="170">
        <f>K295*C295</f>
        <v>1000</v>
      </c>
      <c r="M295" s="170">
        <v>1150</v>
      </c>
      <c r="N295" s="170">
        <f>M295*C295</f>
        <v>1150</v>
      </c>
      <c r="O295" s="170"/>
      <c r="P295" s="170">
        <f>O295*C295</f>
        <v>0</v>
      </c>
      <c r="Q295" s="170">
        <v>230</v>
      </c>
      <c r="R295" s="170">
        <f>Q295*C295</f>
        <v>230</v>
      </c>
      <c r="S295" s="170">
        <v>1000</v>
      </c>
      <c r="T295" s="170">
        <f>S295*C295</f>
        <v>1000</v>
      </c>
      <c r="U295" s="170">
        <v>1000</v>
      </c>
      <c r="V295" s="170">
        <f>U295*C295</f>
        <v>1000</v>
      </c>
      <c r="W295" s="170"/>
      <c r="X295" s="170">
        <f>W295*C295</f>
        <v>0</v>
      </c>
      <c r="Y295" s="170">
        <v>3000</v>
      </c>
      <c r="Z295" s="170">
        <f>Y295*C295</f>
        <v>3000</v>
      </c>
      <c r="AA295" s="170">
        <v>3500</v>
      </c>
      <c r="AB295" s="170">
        <f>AA295*C295</f>
        <v>3500</v>
      </c>
      <c r="AC295" s="170">
        <v>2000</v>
      </c>
      <c r="AD295" s="170">
        <f>AC295*C295</f>
        <v>2000</v>
      </c>
      <c r="AE295" s="170">
        <v>4000</v>
      </c>
      <c r="AF295" s="170">
        <f>AE295*C295</f>
        <v>4000</v>
      </c>
      <c r="AG295" s="170">
        <v>1000</v>
      </c>
      <c r="AH295" s="170">
        <f>AG295*C295</f>
        <v>1000</v>
      </c>
      <c r="AI295" s="169"/>
    </row>
    <row r="296" spans="1:35" ht="15.6" x14ac:dyDescent="0.3">
      <c r="A296" s="125"/>
      <c r="B296" s="414" t="s">
        <v>215</v>
      </c>
      <c r="C296" s="414"/>
      <c r="D296" s="414"/>
      <c r="E296" s="116"/>
      <c r="F296" s="116"/>
      <c r="I296" s="137"/>
      <c r="J296" s="137"/>
      <c r="K296" s="170"/>
      <c r="L296" s="170"/>
      <c r="M296" s="170"/>
      <c r="N296" s="170"/>
      <c r="O296" s="170"/>
      <c r="P296" s="170"/>
      <c r="Q296" s="170"/>
      <c r="R296" s="170"/>
      <c r="S296" s="170"/>
      <c r="T296" s="170"/>
      <c r="U296" s="170"/>
      <c r="V296" s="170"/>
      <c r="W296" s="170"/>
      <c r="X296" s="170"/>
      <c r="Y296" s="170"/>
      <c r="Z296" s="170"/>
      <c r="AA296" s="170"/>
      <c r="AB296" s="170"/>
      <c r="AC296" s="170"/>
      <c r="AD296" s="170"/>
      <c r="AE296" s="170"/>
      <c r="AF296" s="170"/>
      <c r="AG296" s="170"/>
      <c r="AH296" s="170"/>
      <c r="AI296" s="169"/>
    </row>
    <row r="297" spans="1:35" ht="15.6" x14ac:dyDescent="0.3">
      <c r="A297" s="125">
        <v>1.05</v>
      </c>
      <c r="B297" s="118" t="s">
        <v>216</v>
      </c>
      <c r="C297" s="126">
        <v>40</v>
      </c>
      <c r="D297" s="118" t="s">
        <v>210</v>
      </c>
      <c r="E297" s="116"/>
      <c r="F297" s="116"/>
      <c r="I297" s="137"/>
      <c r="J297" s="137">
        <f>I297*C297</f>
        <v>0</v>
      </c>
      <c r="K297" s="170">
        <v>15</v>
      </c>
      <c r="L297" s="170">
        <f>K297*C297</f>
        <v>600</v>
      </c>
      <c r="M297" s="170">
        <v>32</v>
      </c>
      <c r="N297" s="170">
        <f>M297*C297</f>
        <v>1280</v>
      </c>
      <c r="O297" s="170"/>
      <c r="P297" s="170">
        <f>O297*C297</f>
        <v>0</v>
      </c>
      <c r="Q297" s="170">
        <v>210</v>
      </c>
      <c r="R297" s="170">
        <f>Q297*C297</f>
        <v>8400</v>
      </c>
      <c r="S297" s="170">
        <v>32</v>
      </c>
      <c r="T297" s="170">
        <f>S297*C297</f>
        <v>1280</v>
      </c>
      <c r="U297" s="170">
        <v>100</v>
      </c>
      <c r="V297" s="170">
        <f>U297*C297</f>
        <v>4000</v>
      </c>
      <c r="W297" s="170"/>
      <c r="X297" s="170">
        <f>W297*C297</f>
        <v>0</v>
      </c>
      <c r="Y297" s="170">
        <v>10</v>
      </c>
      <c r="Z297" s="170">
        <f>Y297*C297</f>
        <v>400</v>
      </c>
      <c r="AA297" s="170">
        <v>50</v>
      </c>
      <c r="AB297" s="170">
        <f>AA297*C297</f>
        <v>2000</v>
      </c>
      <c r="AC297" s="170">
        <v>42</v>
      </c>
      <c r="AD297" s="170">
        <f>AC297*C297</f>
        <v>1680</v>
      </c>
      <c r="AE297" s="170">
        <v>15</v>
      </c>
      <c r="AF297" s="170">
        <f>AE297*C297</f>
        <v>600</v>
      </c>
      <c r="AG297" s="170">
        <v>55.5</v>
      </c>
      <c r="AH297" s="170">
        <f>AG297*C297</f>
        <v>2220</v>
      </c>
      <c r="AI297" s="169"/>
    </row>
    <row r="298" spans="1:35" ht="15.6" x14ac:dyDescent="0.3">
      <c r="A298" s="125">
        <f>A297+0.01</f>
        <v>1.06</v>
      </c>
      <c r="B298" s="118" t="s">
        <v>217</v>
      </c>
      <c r="C298" s="126">
        <v>100</v>
      </c>
      <c r="D298" s="118" t="s">
        <v>210</v>
      </c>
      <c r="E298" s="116"/>
      <c r="F298" s="116"/>
      <c r="I298" s="137"/>
      <c r="J298" s="137">
        <f>I298*C298</f>
        <v>0</v>
      </c>
      <c r="K298" s="170">
        <v>6</v>
      </c>
      <c r="L298" s="170">
        <f>K298*C298</f>
        <v>600</v>
      </c>
      <c r="M298" s="170">
        <v>35</v>
      </c>
      <c r="N298" s="170">
        <f>M298*C298</f>
        <v>3500</v>
      </c>
      <c r="O298" s="170"/>
      <c r="P298" s="170">
        <f>O298*C298</f>
        <v>0</v>
      </c>
      <c r="Q298" s="170">
        <v>70</v>
      </c>
      <c r="R298" s="170">
        <f>Q298*C298</f>
        <v>7000</v>
      </c>
      <c r="S298" s="170">
        <v>34</v>
      </c>
      <c r="T298" s="170">
        <f>S298*C298</f>
        <v>3400</v>
      </c>
      <c r="U298" s="170">
        <v>50</v>
      </c>
      <c r="V298" s="170">
        <f>U298*C298</f>
        <v>5000</v>
      </c>
      <c r="W298" s="170"/>
      <c r="X298" s="170">
        <f>W298*C298</f>
        <v>0</v>
      </c>
      <c r="Y298" s="170">
        <v>10</v>
      </c>
      <c r="Z298" s="170">
        <f>Y298*C298</f>
        <v>1000</v>
      </c>
      <c r="AA298" s="170">
        <v>120</v>
      </c>
      <c r="AB298" s="170">
        <f>AA298*C298</f>
        <v>12000</v>
      </c>
      <c r="AC298" s="170">
        <v>36</v>
      </c>
      <c r="AD298" s="170">
        <f>AC298*C298</f>
        <v>3600</v>
      </c>
      <c r="AE298" s="170">
        <v>15</v>
      </c>
      <c r="AF298" s="170">
        <f>AE298*C298</f>
        <v>1500</v>
      </c>
      <c r="AG298" s="170">
        <v>58</v>
      </c>
      <c r="AH298" s="170">
        <f>AG298*C298</f>
        <v>5800</v>
      </c>
      <c r="AI298" s="169"/>
    </row>
    <row r="299" spans="1:35" ht="15.6" x14ac:dyDescent="0.3">
      <c r="A299" s="125">
        <f>A298+0.01</f>
        <v>1.07</v>
      </c>
      <c r="B299" s="118" t="s">
        <v>218</v>
      </c>
      <c r="C299" s="126">
        <v>60</v>
      </c>
      <c r="D299" s="118" t="s">
        <v>210</v>
      </c>
      <c r="E299" s="116"/>
      <c r="F299" s="116"/>
      <c r="I299" s="137"/>
      <c r="J299" s="137">
        <f>I299*C299</f>
        <v>0</v>
      </c>
      <c r="K299" s="170">
        <v>6</v>
      </c>
      <c r="L299" s="170">
        <f>K299*C299</f>
        <v>360</v>
      </c>
      <c r="M299" s="170">
        <v>38</v>
      </c>
      <c r="N299" s="170">
        <f>M299*C299</f>
        <v>2280</v>
      </c>
      <c r="O299" s="170"/>
      <c r="P299" s="170">
        <f>O299*C299</f>
        <v>0</v>
      </c>
      <c r="Q299" s="170">
        <v>76</v>
      </c>
      <c r="R299" s="170">
        <f>Q299*C299</f>
        <v>4560</v>
      </c>
      <c r="S299" s="170">
        <v>36</v>
      </c>
      <c r="T299" s="170">
        <f>S299*C299</f>
        <v>2160</v>
      </c>
      <c r="U299" s="170">
        <v>60</v>
      </c>
      <c r="V299" s="170">
        <f>U299*C299</f>
        <v>3600</v>
      </c>
      <c r="W299" s="170"/>
      <c r="X299" s="170">
        <f>W299*C299</f>
        <v>0</v>
      </c>
      <c r="Y299" s="170">
        <v>10</v>
      </c>
      <c r="Z299" s="170">
        <f>Y299*C299</f>
        <v>600</v>
      </c>
      <c r="AA299" s="170">
        <v>120</v>
      </c>
      <c r="AB299" s="170">
        <f>AA299*C299</f>
        <v>7200</v>
      </c>
      <c r="AC299" s="170">
        <v>42</v>
      </c>
      <c r="AD299" s="170">
        <f>AC299*C299</f>
        <v>2520</v>
      </c>
      <c r="AE299" s="170">
        <v>15</v>
      </c>
      <c r="AF299" s="170">
        <f>AE299*C299</f>
        <v>900</v>
      </c>
      <c r="AG299" s="170">
        <v>65</v>
      </c>
      <c r="AH299" s="170">
        <f>AG299*C299</f>
        <v>3900</v>
      </c>
      <c r="AI299" s="169"/>
    </row>
    <row r="300" spans="1:35" ht="15.6" x14ac:dyDescent="0.3">
      <c r="A300" s="125">
        <f>A299+0.01</f>
        <v>1.08</v>
      </c>
      <c r="B300" s="118" t="s">
        <v>219</v>
      </c>
      <c r="C300" s="126">
        <v>200</v>
      </c>
      <c r="D300" s="118" t="s">
        <v>210</v>
      </c>
      <c r="E300" s="116"/>
      <c r="F300" s="116"/>
      <c r="I300" s="137"/>
      <c r="J300" s="137">
        <f>I300*C300</f>
        <v>0</v>
      </c>
      <c r="K300" s="170">
        <v>6</v>
      </c>
      <c r="L300" s="170">
        <f>K300*C300</f>
        <v>1200</v>
      </c>
      <c r="M300" s="170">
        <v>3.5</v>
      </c>
      <c r="N300" s="170">
        <f>M300*C300</f>
        <v>700</v>
      </c>
      <c r="O300" s="170"/>
      <c r="P300" s="170">
        <f>O300*C300</f>
        <v>0</v>
      </c>
      <c r="Q300" s="170">
        <v>55</v>
      </c>
      <c r="R300" s="170">
        <f>Q300*C300</f>
        <v>11000</v>
      </c>
      <c r="S300" s="170">
        <v>3.5</v>
      </c>
      <c r="T300" s="170">
        <f>S300*C300</f>
        <v>700</v>
      </c>
      <c r="U300" s="170">
        <v>1</v>
      </c>
      <c r="V300" s="170">
        <f>U300*C300</f>
        <v>200</v>
      </c>
      <c r="W300" s="170"/>
      <c r="X300" s="170">
        <f>W300*C300</f>
        <v>0</v>
      </c>
      <c r="Y300" s="170">
        <v>5</v>
      </c>
      <c r="Z300" s="170">
        <f>Y300*C300</f>
        <v>1000</v>
      </c>
      <c r="AA300" s="170">
        <v>20</v>
      </c>
      <c r="AB300" s="170">
        <f>AA300*C300</f>
        <v>4000</v>
      </c>
      <c r="AC300" s="170">
        <v>0.3</v>
      </c>
      <c r="AD300" s="170">
        <f>AC300*C300</f>
        <v>60</v>
      </c>
      <c r="AE300" s="170">
        <v>8</v>
      </c>
      <c r="AF300" s="170">
        <f>AE300*C300</f>
        <v>1600</v>
      </c>
      <c r="AG300" s="170">
        <v>3</v>
      </c>
      <c r="AH300" s="170">
        <f>AG300*C300</f>
        <v>600</v>
      </c>
      <c r="AI300" s="169"/>
    </row>
    <row r="301" spans="1:35" ht="15.6" x14ac:dyDescent="0.3">
      <c r="A301" s="125"/>
      <c r="B301" s="129" t="s">
        <v>220</v>
      </c>
      <c r="C301" s="129"/>
      <c r="D301" s="129"/>
      <c r="E301" s="116"/>
      <c r="F301" s="116"/>
      <c r="I301" s="137"/>
      <c r="J301" s="137"/>
      <c r="K301" s="170"/>
      <c r="L301" s="170"/>
      <c r="M301" s="170"/>
      <c r="N301" s="170"/>
      <c r="O301" s="170"/>
      <c r="P301" s="170"/>
      <c r="Q301" s="170"/>
      <c r="R301" s="170"/>
      <c r="S301" s="170"/>
      <c r="T301" s="170"/>
      <c r="U301" s="170"/>
      <c r="V301" s="170"/>
      <c r="W301" s="170"/>
      <c r="X301" s="170"/>
      <c r="Y301" s="170"/>
      <c r="Z301" s="170"/>
      <c r="AA301" s="170"/>
      <c r="AB301" s="170"/>
      <c r="AC301" s="170"/>
      <c r="AD301" s="170"/>
      <c r="AE301" s="170"/>
      <c r="AF301" s="170"/>
      <c r="AG301" s="170"/>
      <c r="AH301" s="170"/>
      <c r="AI301" s="169"/>
    </row>
    <row r="302" spans="1:35" ht="46.8" x14ac:dyDescent="0.3">
      <c r="A302" s="125">
        <v>1.0900000000000001</v>
      </c>
      <c r="B302" s="119" t="s">
        <v>221</v>
      </c>
      <c r="C302" s="126">
        <v>8</v>
      </c>
      <c r="D302" s="118" t="s">
        <v>234</v>
      </c>
      <c r="E302" s="116"/>
      <c r="F302" s="116"/>
      <c r="I302" s="137"/>
      <c r="J302" s="137">
        <f>I302*C302</f>
        <v>0</v>
      </c>
      <c r="K302" s="170">
        <v>26</v>
      </c>
      <c r="L302" s="170">
        <f>K302*C302</f>
        <v>208</v>
      </c>
      <c r="M302" s="170">
        <v>390</v>
      </c>
      <c r="N302" s="170">
        <f>M302*C302</f>
        <v>3120</v>
      </c>
      <c r="O302" s="170"/>
      <c r="P302" s="170">
        <f>O302*C302</f>
        <v>0</v>
      </c>
      <c r="Q302" s="170">
        <v>35</v>
      </c>
      <c r="R302" s="170">
        <f>Q302*C302</f>
        <v>280</v>
      </c>
      <c r="S302" s="170">
        <v>385</v>
      </c>
      <c r="T302" s="170">
        <f>S302*C302</f>
        <v>3080</v>
      </c>
      <c r="U302" s="170">
        <v>300</v>
      </c>
      <c r="V302" s="170">
        <f>U302*C302</f>
        <v>2400</v>
      </c>
      <c r="W302" s="170"/>
      <c r="X302" s="170">
        <f>W302*C302</f>
        <v>0</v>
      </c>
      <c r="Y302" s="170">
        <v>414</v>
      </c>
      <c r="Z302" s="170">
        <f>Y302*C302</f>
        <v>3312</v>
      </c>
      <c r="AA302" s="170">
        <v>400</v>
      </c>
      <c r="AB302" s="170">
        <f>AA302*C302</f>
        <v>3200</v>
      </c>
      <c r="AC302" s="170">
        <v>120</v>
      </c>
      <c r="AD302" s="170">
        <f>AC302*C302</f>
        <v>960</v>
      </c>
      <c r="AE302" s="170">
        <v>415</v>
      </c>
      <c r="AF302" s="170">
        <f>AE302*C302</f>
        <v>3320</v>
      </c>
      <c r="AG302" s="170">
        <v>330</v>
      </c>
      <c r="AH302" s="170">
        <f>AG302*C302</f>
        <v>2640</v>
      </c>
      <c r="AI302" s="169"/>
    </row>
    <row r="303" spans="1:35" ht="15.6" x14ac:dyDescent="0.3">
      <c r="A303" s="125">
        <f>A302+0.01</f>
        <v>1.1000000000000001</v>
      </c>
      <c r="B303" s="118" t="s">
        <v>222</v>
      </c>
      <c r="C303" s="126">
        <v>12</v>
      </c>
      <c r="D303" s="118" t="s">
        <v>223</v>
      </c>
      <c r="E303" s="116"/>
      <c r="F303" s="116"/>
      <c r="I303" s="137"/>
      <c r="J303" s="137">
        <f>I303*C303</f>
        <v>0</v>
      </c>
      <c r="K303" s="170">
        <v>50</v>
      </c>
      <c r="L303" s="170">
        <f>K303*C303</f>
        <v>600</v>
      </c>
      <c r="M303" s="170">
        <v>110</v>
      </c>
      <c r="N303" s="170">
        <f>M303*C303</f>
        <v>1320</v>
      </c>
      <c r="O303" s="170"/>
      <c r="P303" s="170">
        <f>O303*C303</f>
        <v>0</v>
      </c>
      <c r="Q303" s="170">
        <v>80</v>
      </c>
      <c r="R303" s="170">
        <f>Q303*C303</f>
        <v>960</v>
      </c>
      <c r="S303" s="170">
        <v>125</v>
      </c>
      <c r="T303" s="170">
        <f>S303*C303</f>
        <v>1500</v>
      </c>
      <c r="U303" s="170">
        <v>50</v>
      </c>
      <c r="V303" s="170">
        <f>U303*C303</f>
        <v>600</v>
      </c>
      <c r="W303" s="170"/>
      <c r="X303" s="170">
        <f>W303*C303</f>
        <v>0</v>
      </c>
      <c r="Y303" s="170">
        <v>41</v>
      </c>
      <c r="Z303" s="170">
        <f>Y303*C303</f>
        <v>492</v>
      </c>
      <c r="AA303" s="170">
        <v>300</v>
      </c>
      <c r="AB303" s="170">
        <f>AA303*C303</f>
        <v>3600</v>
      </c>
      <c r="AC303" s="170">
        <v>40</v>
      </c>
      <c r="AD303" s="170">
        <f>AC303*C303</f>
        <v>480</v>
      </c>
      <c r="AE303" s="170">
        <v>40</v>
      </c>
      <c r="AF303" s="170">
        <f>AE303*C303</f>
        <v>480</v>
      </c>
      <c r="AG303" s="170">
        <v>90</v>
      </c>
      <c r="AH303" s="170">
        <f>AG303*C303</f>
        <v>1080</v>
      </c>
      <c r="AI303" s="169"/>
    </row>
    <row r="304" spans="1:35" ht="18" x14ac:dyDescent="0.3">
      <c r="A304" s="125">
        <f>A303+0.01</f>
        <v>1.1100000000000001</v>
      </c>
      <c r="B304" s="118" t="s">
        <v>224</v>
      </c>
      <c r="C304" s="126">
        <v>2</v>
      </c>
      <c r="D304" s="118" t="s">
        <v>234</v>
      </c>
      <c r="E304" s="116"/>
      <c r="F304" s="116"/>
      <c r="I304" s="137"/>
      <c r="J304" s="137">
        <f>I304*C304</f>
        <v>0</v>
      </c>
      <c r="K304" s="170">
        <v>200</v>
      </c>
      <c r="L304" s="170">
        <f>K304*C304</f>
        <v>400</v>
      </c>
      <c r="M304" s="170">
        <v>490</v>
      </c>
      <c r="N304" s="170">
        <f>M304*C304</f>
        <v>980</v>
      </c>
      <c r="O304" s="170"/>
      <c r="P304" s="170">
        <f>O304*C304</f>
        <v>0</v>
      </c>
      <c r="Q304" s="170">
        <v>185</v>
      </c>
      <c r="R304" s="170">
        <f>Q304*C304</f>
        <v>370</v>
      </c>
      <c r="S304" s="170">
        <v>400</v>
      </c>
      <c r="T304" s="170">
        <f>S304*C304</f>
        <v>800</v>
      </c>
      <c r="U304" s="170">
        <v>200</v>
      </c>
      <c r="V304" s="170">
        <f>U304*C304</f>
        <v>400</v>
      </c>
      <c r="W304" s="170"/>
      <c r="X304" s="170">
        <f>W304*C304</f>
        <v>0</v>
      </c>
      <c r="Y304" s="170">
        <v>60</v>
      </c>
      <c r="Z304" s="170">
        <f>Y304*C304</f>
        <v>120</v>
      </c>
      <c r="AA304" s="170">
        <v>400</v>
      </c>
      <c r="AB304" s="170">
        <f>AA304*C304</f>
        <v>800</v>
      </c>
      <c r="AC304" s="170">
        <v>150</v>
      </c>
      <c r="AD304" s="170">
        <f>AC304*C304</f>
        <v>300</v>
      </c>
      <c r="AE304" s="170">
        <v>50</v>
      </c>
      <c r="AF304" s="170">
        <f>AE304*C304</f>
        <v>100</v>
      </c>
      <c r="AG304" s="170">
        <v>450</v>
      </c>
      <c r="AH304" s="170">
        <f>AG304*C304</f>
        <v>900</v>
      </c>
      <c r="AI304" s="169"/>
    </row>
    <row r="305" spans="1:35" ht="15.6" x14ac:dyDescent="0.3">
      <c r="A305" s="125">
        <f>A304+0.01</f>
        <v>1.1200000000000001</v>
      </c>
      <c r="B305" s="118" t="s">
        <v>225</v>
      </c>
      <c r="C305" s="126">
        <v>1</v>
      </c>
      <c r="D305" s="118" t="s">
        <v>206</v>
      </c>
      <c r="E305" s="116"/>
      <c r="F305" s="116"/>
      <c r="I305" s="137"/>
      <c r="J305" s="137">
        <f>I305*C305</f>
        <v>0</v>
      </c>
      <c r="K305" s="170">
        <v>200</v>
      </c>
      <c r="L305" s="170">
        <f>K305*C305</f>
        <v>200</v>
      </c>
      <c r="M305" s="170">
        <v>350</v>
      </c>
      <c r="N305" s="170">
        <f>M305*C305</f>
        <v>350</v>
      </c>
      <c r="O305" s="170"/>
      <c r="P305" s="170">
        <f>O305*C305</f>
        <v>0</v>
      </c>
      <c r="Q305" s="170">
        <v>120</v>
      </c>
      <c r="R305" s="170">
        <f>Q305*C305</f>
        <v>120</v>
      </c>
      <c r="S305" s="170">
        <v>300</v>
      </c>
      <c r="T305" s="170">
        <f>S305*C305</f>
        <v>300</v>
      </c>
      <c r="U305" s="170">
        <v>300</v>
      </c>
      <c r="V305" s="170">
        <f>U305*C305</f>
        <v>300</v>
      </c>
      <c r="W305" s="170"/>
      <c r="X305" s="170">
        <f>W305*C305</f>
        <v>0</v>
      </c>
      <c r="Y305" s="170">
        <v>500</v>
      </c>
      <c r="Z305" s="170">
        <f>Y305*C305</f>
        <v>500</v>
      </c>
      <c r="AA305" s="170">
        <v>5000</v>
      </c>
      <c r="AB305" s="170">
        <f>AA305*C305</f>
        <v>5000</v>
      </c>
      <c r="AC305" s="170">
        <v>100</v>
      </c>
      <c r="AD305" s="170">
        <f>AC305*C305</f>
        <v>100</v>
      </c>
      <c r="AE305" s="170">
        <v>400</v>
      </c>
      <c r="AF305" s="170">
        <f>AE305*C305</f>
        <v>400</v>
      </c>
      <c r="AG305" s="170">
        <v>700</v>
      </c>
      <c r="AH305" s="170">
        <f>AG305*C305</f>
        <v>700</v>
      </c>
      <c r="AI305" s="169"/>
    </row>
    <row r="306" spans="1:35" ht="15.6" x14ac:dyDescent="0.3">
      <c r="A306" s="125"/>
      <c r="B306" s="129" t="s">
        <v>226</v>
      </c>
      <c r="C306" s="129"/>
      <c r="D306" s="129"/>
      <c r="E306" s="116"/>
      <c r="F306" s="116"/>
      <c r="I306" s="137"/>
      <c r="J306" s="137"/>
      <c r="K306" s="170"/>
      <c r="L306" s="170"/>
      <c r="M306" s="170"/>
      <c r="N306" s="170"/>
      <c r="O306" s="170"/>
      <c r="P306" s="170"/>
      <c r="Q306" s="170"/>
      <c r="R306" s="170"/>
      <c r="S306" s="170"/>
      <c r="T306" s="170"/>
      <c r="U306" s="170"/>
      <c r="V306" s="170"/>
      <c r="W306" s="170"/>
      <c r="X306" s="170"/>
      <c r="Y306" s="170"/>
      <c r="Z306" s="170"/>
      <c r="AA306" s="170"/>
      <c r="AB306" s="170"/>
      <c r="AC306" s="170"/>
      <c r="AD306" s="170"/>
      <c r="AE306" s="170"/>
      <c r="AF306" s="170"/>
      <c r="AG306" s="170"/>
      <c r="AH306" s="170"/>
      <c r="AI306" s="169"/>
    </row>
    <row r="307" spans="1:35" ht="15.6" x14ac:dyDescent="0.3">
      <c r="A307" s="125">
        <v>1.1299999999999999</v>
      </c>
      <c r="B307" s="118" t="s">
        <v>227</v>
      </c>
      <c r="C307" s="126">
        <v>72</v>
      </c>
      <c r="D307" s="118" t="s">
        <v>223</v>
      </c>
      <c r="E307" s="116"/>
      <c r="F307" s="116"/>
      <c r="I307" s="137"/>
      <c r="J307" s="137">
        <f>I307*C307</f>
        <v>0</v>
      </c>
      <c r="K307" s="170">
        <v>50</v>
      </c>
      <c r="L307" s="170">
        <f>K307*C307</f>
        <v>3600</v>
      </c>
      <c r="M307" s="170">
        <v>30</v>
      </c>
      <c r="N307" s="170">
        <f>M307*C307</f>
        <v>2160</v>
      </c>
      <c r="O307" s="170"/>
      <c r="P307" s="170">
        <f>O307*C307</f>
        <v>0</v>
      </c>
      <c r="Q307" s="170">
        <v>120</v>
      </c>
      <c r="R307" s="170">
        <f>Q307*C307</f>
        <v>8640</v>
      </c>
      <c r="S307" s="170">
        <v>25</v>
      </c>
      <c r="T307" s="170">
        <f>S307*C307</f>
        <v>1800</v>
      </c>
      <c r="U307" s="170">
        <v>50</v>
      </c>
      <c r="V307" s="170">
        <f>U307*C307</f>
        <v>3600</v>
      </c>
      <c r="W307" s="170"/>
      <c r="X307" s="170">
        <f>W307*C307</f>
        <v>0</v>
      </c>
      <c r="Y307" s="170">
        <v>22</v>
      </c>
      <c r="Z307" s="170">
        <f>Y307*C307</f>
        <v>1584</v>
      </c>
      <c r="AA307" s="170">
        <v>30</v>
      </c>
      <c r="AB307" s="170">
        <f>AA307*C307</f>
        <v>2160</v>
      </c>
      <c r="AC307" s="170">
        <v>8</v>
      </c>
      <c r="AD307" s="170">
        <f>AC307*C307</f>
        <v>576</v>
      </c>
      <c r="AE307" s="170">
        <v>20</v>
      </c>
      <c r="AF307" s="170">
        <f>AE307*C307</f>
        <v>1440</v>
      </c>
      <c r="AG307" s="170">
        <v>15</v>
      </c>
      <c r="AH307" s="170">
        <f>AG307*C307</f>
        <v>1080</v>
      </c>
      <c r="AI307" s="169"/>
    </row>
    <row r="308" spans="1:35" ht="15.6" x14ac:dyDescent="0.3">
      <c r="A308" s="125">
        <f>A307+0.01</f>
        <v>1.1399999999999999</v>
      </c>
      <c r="B308" s="118" t="s">
        <v>228</v>
      </c>
      <c r="C308" s="126">
        <v>24</v>
      </c>
      <c r="D308" s="118" t="s">
        <v>223</v>
      </c>
      <c r="E308" s="116"/>
      <c r="F308" s="116"/>
      <c r="I308" s="137"/>
      <c r="J308" s="137">
        <f>I308*C308</f>
        <v>0</v>
      </c>
      <c r="K308" s="170">
        <v>45</v>
      </c>
      <c r="L308" s="170">
        <f>K308*C308</f>
        <v>1080</v>
      </c>
      <c r="M308" s="170">
        <v>30</v>
      </c>
      <c r="N308" s="170">
        <f>M308*C308</f>
        <v>720</v>
      </c>
      <c r="O308" s="170"/>
      <c r="P308" s="170">
        <f>O308*C308</f>
        <v>0</v>
      </c>
      <c r="Q308" s="170">
        <v>90</v>
      </c>
      <c r="R308" s="170">
        <f>Q308*C308</f>
        <v>2160</v>
      </c>
      <c r="S308" s="170">
        <v>25</v>
      </c>
      <c r="T308" s="170">
        <f>S308*C308</f>
        <v>600</v>
      </c>
      <c r="U308" s="170">
        <v>10</v>
      </c>
      <c r="V308" s="170">
        <f>U308*C308</f>
        <v>240</v>
      </c>
      <c r="W308" s="170"/>
      <c r="X308" s="170">
        <f>W308*C308</f>
        <v>0</v>
      </c>
      <c r="Y308" s="170">
        <v>22</v>
      </c>
      <c r="Z308" s="170">
        <f>Y308*C308</f>
        <v>528</v>
      </c>
      <c r="AA308" s="170">
        <v>30</v>
      </c>
      <c r="AB308" s="170">
        <f>AA308*C308</f>
        <v>720</v>
      </c>
      <c r="AC308" s="170">
        <v>6</v>
      </c>
      <c r="AD308" s="170">
        <f>AC308*C308</f>
        <v>144</v>
      </c>
      <c r="AE308" s="170">
        <v>20</v>
      </c>
      <c r="AF308" s="170">
        <f>AE308*C308</f>
        <v>480</v>
      </c>
      <c r="AG308" s="170">
        <v>15</v>
      </c>
      <c r="AH308" s="170">
        <f>AG308*C308</f>
        <v>360</v>
      </c>
      <c r="AI308" s="169"/>
    </row>
    <row r="309" spans="1:35" ht="15.6" x14ac:dyDescent="0.3">
      <c r="A309" s="125">
        <f>A308+0.01</f>
        <v>1.1499999999999999</v>
      </c>
      <c r="B309" s="118" t="s">
        <v>229</v>
      </c>
      <c r="C309" s="126">
        <v>15</v>
      </c>
      <c r="D309" s="118" t="s">
        <v>223</v>
      </c>
      <c r="E309" s="116"/>
      <c r="F309" s="116"/>
      <c r="I309" s="137"/>
      <c r="J309" s="137">
        <f>I309*C309</f>
        <v>0</v>
      </c>
      <c r="K309" s="170">
        <v>33</v>
      </c>
      <c r="L309" s="170">
        <f>K309*C309</f>
        <v>495</v>
      </c>
      <c r="M309" s="170">
        <v>30</v>
      </c>
      <c r="N309" s="170">
        <f>M309*C309</f>
        <v>450</v>
      </c>
      <c r="O309" s="170"/>
      <c r="P309" s="170">
        <f>O309*C309</f>
        <v>0</v>
      </c>
      <c r="Q309" s="170">
        <v>80</v>
      </c>
      <c r="R309" s="170">
        <f>Q309*C309</f>
        <v>1200</v>
      </c>
      <c r="S309" s="170">
        <v>25</v>
      </c>
      <c r="T309" s="170">
        <f>S309*C309</f>
        <v>375</v>
      </c>
      <c r="U309" s="170">
        <v>50</v>
      </c>
      <c r="V309" s="170">
        <f>U309*C309</f>
        <v>750</v>
      </c>
      <c r="W309" s="170"/>
      <c r="X309" s="170">
        <f>W309*C309</f>
        <v>0</v>
      </c>
      <c r="Y309" s="170">
        <v>20</v>
      </c>
      <c r="Z309" s="170">
        <f>Y309*C309</f>
        <v>300</v>
      </c>
      <c r="AA309" s="170">
        <v>30</v>
      </c>
      <c r="AB309" s="170">
        <f>AA309*C309</f>
        <v>450</v>
      </c>
      <c r="AC309" s="170">
        <v>6</v>
      </c>
      <c r="AD309" s="170">
        <f>AC309*C309</f>
        <v>90</v>
      </c>
      <c r="AE309" s="170">
        <v>20</v>
      </c>
      <c r="AF309" s="170">
        <f>AE309*C309</f>
        <v>300</v>
      </c>
      <c r="AG309" s="170">
        <v>15</v>
      </c>
      <c r="AH309" s="170">
        <f>AG309*C309</f>
        <v>225</v>
      </c>
      <c r="AI309" s="169"/>
    </row>
    <row r="310" spans="1:35" ht="15.6" x14ac:dyDescent="0.3">
      <c r="A310" s="125">
        <f>A309+0.01</f>
        <v>1.1599999999999999</v>
      </c>
      <c r="B310" s="118" t="s">
        <v>230</v>
      </c>
      <c r="C310" s="126">
        <v>1</v>
      </c>
      <c r="D310" s="118" t="s">
        <v>231</v>
      </c>
      <c r="E310" s="116"/>
      <c r="F310" s="116"/>
      <c r="I310" s="137"/>
      <c r="J310" s="137">
        <f>I310*C310</f>
        <v>0</v>
      </c>
      <c r="K310" s="170">
        <v>55</v>
      </c>
      <c r="L310" s="170">
        <f>K310*C310</f>
        <v>55</v>
      </c>
      <c r="M310" s="170">
        <v>250</v>
      </c>
      <c r="N310" s="170">
        <f>M310*C310</f>
        <v>250</v>
      </c>
      <c r="O310" s="170"/>
      <c r="P310" s="170">
        <f>O310*C310</f>
        <v>0</v>
      </c>
      <c r="Q310" s="170">
        <v>220</v>
      </c>
      <c r="R310" s="170">
        <f>Q310*C310</f>
        <v>220</v>
      </c>
      <c r="S310" s="170">
        <v>300</v>
      </c>
      <c r="T310" s="170">
        <f>S310*C310</f>
        <v>300</v>
      </c>
      <c r="U310" s="170">
        <v>200</v>
      </c>
      <c r="V310" s="170">
        <f>U310*C310</f>
        <v>200</v>
      </c>
      <c r="W310" s="170"/>
      <c r="X310" s="170">
        <f>W310*C310</f>
        <v>0</v>
      </c>
      <c r="Y310" s="170">
        <v>500</v>
      </c>
      <c r="Z310" s="170">
        <f>Y310*C310</f>
        <v>500</v>
      </c>
      <c r="AA310" s="170">
        <v>1800</v>
      </c>
      <c r="AB310" s="170">
        <f>AA310*C310</f>
        <v>1800</v>
      </c>
      <c r="AC310" s="170">
        <v>300</v>
      </c>
      <c r="AD310" s="170">
        <f>AC310*C310</f>
        <v>300</v>
      </c>
      <c r="AE310" s="170">
        <v>500</v>
      </c>
      <c r="AF310" s="170">
        <f>AE310*C310</f>
        <v>500</v>
      </c>
      <c r="AG310" s="170">
        <v>150</v>
      </c>
      <c r="AH310" s="170">
        <f>AG310*C310</f>
        <v>150</v>
      </c>
      <c r="AI310" s="169"/>
    </row>
    <row r="311" spans="1:35" ht="15.6" x14ac:dyDescent="0.3">
      <c r="A311" s="125">
        <f>A310+0.01</f>
        <v>1.17</v>
      </c>
      <c r="B311" s="118" t="s">
        <v>232</v>
      </c>
      <c r="C311" s="126">
        <v>1</v>
      </c>
      <c r="D311" s="118" t="s">
        <v>206</v>
      </c>
      <c r="E311" s="116"/>
      <c r="F311" s="116"/>
      <c r="I311" s="137"/>
      <c r="J311" s="137">
        <f>I311*C311</f>
        <v>0</v>
      </c>
      <c r="K311" s="170">
        <v>200</v>
      </c>
      <c r="L311" s="170">
        <f>K311*C311</f>
        <v>200</v>
      </c>
      <c r="M311" s="170">
        <v>850</v>
      </c>
      <c r="N311" s="170">
        <f>M311*C311</f>
        <v>850</v>
      </c>
      <c r="O311" s="170"/>
      <c r="P311" s="170">
        <f>O311*C311</f>
        <v>0</v>
      </c>
      <c r="Q311" s="170">
        <v>800</v>
      </c>
      <c r="R311" s="170">
        <f>Q311*C311</f>
        <v>800</v>
      </c>
      <c r="S311" s="170">
        <v>800</v>
      </c>
      <c r="T311" s="170">
        <f>S311*C311</f>
        <v>800</v>
      </c>
      <c r="U311" s="170">
        <v>800</v>
      </c>
      <c r="V311" s="170">
        <f>U311*C311</f>
        <v>800</v>
      </c>
      <c r="W311" s="170"/>
      <c r="X311" s="170">
        <f>W311*C311</f>
        <v>0</v>
      </c>
      <c r="Y311" s="170">
        <v>2500</v>
      </c>
      <c r="Z311" s="170">
        <f>Y311*C311</f>
        <v>2500</v>
      </c>
      <c r="AA311" s="170">
        <v>2800</v>
      </c>
      <c r="AB311" s="170">
        <f>AA311*C311</f>
        <v>2800</v>
      </c>
      <c r="AC311" s="170">
        <v>200</v>
      </c>
      <c r="AD311" s="170">
        <f>AC311*C311</f>
        <v>200</v>
      </c>
      <c r="AE311" s="170">
        <v>2000</v>
      </c>
      <c r="AF311" s="170">
        <f>AE311*C311</f>
        <v>2000</v>
      </c>
      <c r="AG311" s="170">
        <v>140</v>
      </c>
      <c r="AH311" s="170">
        <f>AG311*C311</f>
        <v>140</v>
      </c>
      <c r="AI311" s="169"/>
    </row>
    <row r="312" spans="1:35" ht="15.6" x14ac:dyDescent="0.3">
      <c r="A312" s="116"/>
      <c r="B312" s="120" t="s">
        <v>233</v>
      </c>
      <c r="C312" s="120"/>
      <c r="D312" s="120"/>
      <c r="E312" s="121"/>
      <c r="F312" s="127">
        <f>SUM(F288:F311)</f>
        <v>0</v>
      </c>
      <c r="I312" s="154"/>
      <c r="J312" s="154">
        <f>SUM(J288:J311)</f>
        <v>0</v>
      </c>
      <c r="K312" s="171"/>
      <c r="L312" s="171">
        <f>SUM(L288:L311)</f>
        <v>49998</v>
      </c>
      <c r="M312" s="171"/>
      <c r="N312" s="171">
        <f>SUM(N288:N311)</f>
        <v>59580</v>
      </c>
      <c r="O312" s="171"/>
      <c r="P312" s="171">
        <f>SUM(P288:P311)</f>
        <v>0</v>
      </c>
      <c r="Q312" s="171"/>
      <c r="R312" s="171">
        <f>SUM(R288:R311)</f>
        <v>91040</v>
      </c>
      <c r="S312" s="171"/>
      <c r="T312" s="171">
        <f>SUM(T288:T311)</f>
        <v>58055</v>
      </c>
      <c r="U312" s="171"/>
      <c r="V312" s="171">
        <f>SUM(V288:V311)</f>
        <v>53390</v>
      </c>
      <c r="W312" s="171"/>
      <c r="X312" s="171">
        <f>SUM(X288:X311)</f>
        <v>0</v>
      </c>
      <c r="Y312" s="171"/>
      <c r="Z312" s="171">
        <f>SUM(Z288:Z311)</f>
        <v>77636</v>
      </c>
      <c r="AA312" s="171"/>
      <c r="AB312" s="171">
        <f>SUM(AB288:AB311)</f>
        <v>122730</v>
      </c>
      <c r="AC312" s="171"/>
      <c r="AD312" s="171">
        <f>SUM(AD288:AD311)</f>
        <v>60810</v>
      </c>
      <c r="AE312" s="171"/>
      <c r="AF312" s="171">
        <f>SUM(AF288:AF311)</f>
        <v>82020</v>
      </c>
      <c r="AG312" s="171"/>
      <c r="AH312" s="171">
        <f>SUM(AH288:AH311)</f>
        <v>66395</v>
      </c>
      <c r="AI312" s="169"/>
    </row>
    <row r="313" spans="1:35" ht="16.2" thickBot="1" x14ac:dyDescent="0.35">
      <c r="A313" s="116"/>
      <c r="B313" s="117" t="s">
        <v>243</v>
      </c>
      <c r="C313" s="116"/>
      <c r="D313" s="116"/>
      <c r="E313" s="116"/>
      <c r="F313" s="128">
        <f>F312+F286</f>
        <v>0</v>
      </c>
      <c r="I313" s="154"/>
      <c r="J313" s="157">
        <f>J312+J286</f>
        <v>0</v>
      </c>
      <c r="K313" s="171"/>
      <c r="L313" s="159">
        <f>L312+L286</f>
        <v>56998</v>
      </c>
      <c r="M313" s="171"/>
      <c r="N313" s="159">
        <f>N312+N286</f>
        <v>66080</v>
      </c>
      <c r="O313" s="171"/>
      <c r="P313" s="159">
        <f>P312+P286</f>
        <v>0</v>
      </c>
      <c r="Q313" s="171"/>
      <c r="R313" s="159">
        <f>R312+R286</f>
        <v>98093.33</v>
      </c>
      <c r="S313" s="171"/>
      <c r="T313" s="159">
        <f>T312+T286</f>
        <v>65055</v>
      </c>
      <c r="U313" s="171"/>
      <c r="V313" s="159">
        <f>V312+V286</f>
        <v>56890</v>
      </c>
      <c r="W313" s="171"/>
      <c r="X313" s="159">
        <f>X312+X286</f>
        <v>0</v>
      </c>
      <c r="Y313" s="171"/>
      <c r="Z313" s="159">
        <f>Z312+Z286</f>
        <v>80136</v>
      </c>
      <c r="AA313" s="171"/>
      <c r="AB313" s="159">
        <f>AB312+AB286</f>
        <v>128730</v>
      </c>
      <c r="AC313" s="171"/>
      <c r="AD313" s="159">
        <f>AD312+AD286</f>
        <v>63310</v>
      </c>
      <c r="AE313" s="171"/>
      <c r="AF313" s="159">
        <f>AF312+AF286</f>
        <v>85020</v>
      </c>
      <c r="AG313" s="171"/>
      <c r="AH313" s="159">
        <f>AH312+AH286</f>
        <v>73395</v>
      </c>
      <c r="AI313" s="169"/>
    </row>
    <row r="314" spans="1:35" ht="15.6" x14ac:dyDescent="0.3">
      <c r="A314" s="387" t="s">
        <v>195</v>
      </c>
      <c r="B314" s="388"/>
      <c r="C314" s="388"/>
      <c r="D314" s="388"/>
      <c r="E314" s="388"/>
      <c r="F314" s="389"/>
      <c r="I314" s="137"/>
      <c r="J314" s="137"/>
      <c r="K314" s="170"/>
      <c r="L314" s="170"/>
      <c r="M314" s="170"/>
      <c r="N314" s="170"/>
      <c r="O314" s="170"/>
      <c r="P314" s="170"/>
      <c r="Q314" s="170"/>
      <c r="R314" s="170"/>
      <c r="S314" s="170"/>
      <c r="T314" s="170"/>
      <c r="U314" s="170"/>
      <c r="V314" s="170"/>
      <c r="W314" s="170"/>
      <c r="X314" s="170"/>
      <c r="Y314" s="170"/>
      <c r="Z314" s="170"/>
      <c r="AA314" s="170"/>
      <c r="AB314" s="170"/>
      <c r="AC314" s="170"/>
      <c r="AD314" s="170"/>
      <c r="AE314" s="170"/>
      <c r="AF314" s="170"/>
      <c r="AG314" s="170"/>
      <c r="AH314" s="170"/>
      <c r="AI314" s="169"/>
    </row>
    <row r="315" spans="1:35" x14ac:dyDescent="0.3">
      <c r="A315" s="405" t="s">
        <v>93</v>
      </c>
      <c r="B315" s="406"/>
      <c r="C315" s="406"/>
      <c r="D315" s="406"/>
      <c r="E315" s="406"/>
      <c r="F315" s="407"/>
      <c r="I315" s="137"/>
      <c r="J315" s="137"/>
      <c r="K315" s="170"/>
      <c r="L315" s="170"/>
      <c r="M315" s="170"/>
      <c r="N315" s="170"/>
      <c r="O315" s="170"/>
      <c r="P315" s="170"/>
      <c r="Q315" s="170"/>
      <c r="R315" s="170"/>
      <c r="S315" s="170"/>
      <c r="T315" s="170"/>
      <c r="U315" s="170"/>
      <c r="V315" s="170"/>
      <c r="W315" s="170"/>
      <c r="X315" s="170"/>
      <c r="Y315" s="170"/>
      <c r="Z315" s="170"/>
      <c r="AA315" s="170"/>
      <c r="AB315" s="170"/>
      <c r="AC315" s="170"/>
      <c r="AD315" s="170"/>
      <c r="AE315" s="170"/>
      <c r="AF315" s="170"/>
      <c r="AG315" s="170"/>
      <c r="AH315" s="170"/>
      <c r="AI315" s="169"/>
    </row>
    <row r="316" spans="1:35" x14ac:dyDescent="0.3">
      <c r="A316" s="400" t="s">
        <v>0</v>
      </c>
      <c r="B316" s="401"/>
      <c r="C316" s="401"/>
      <c r="D316" s="401"/>
      <c r="E316" s="401"/>
      <c r="F316" s="18"/>
      <c r="I316" s="137"/>
      <c r="J316" s="137"/>
      <c r="K316" s="170"/>
      <c r="L316" s="170"/>
      <c r="M316" s="170"/>
      <c r="N316" s="170"/>
      <c r="O316" s="170"/>
      <c r="P316" s="170"/>
      <c r="Q316" s="170"/>
      <c r="R316" s="170"/>
      <c r="S316" s="170"/>
      <c r="T316" s="170"/>
      <c r="U316" s="170"/>
      <c r="V316" s="170"/>
      <c r="W316" s="170"/>
      <c r="X316" s="170"/>
      <c r="Y316" s="170"/>
      <c r="Z316" s="170"/>
      <c r="AA316" s="170"/>
      <c r="AB316" s="170"/>
      <c r="AC316" s="170"/>
      <c r="AD316" s="170"/>
      <c r="AE316" s="170"/>
      <c r="AF316" s="170"/>
      <c r="AG316" s="170"/>
      <c r="AH316" s="170"/>
      <c r="AI316" s="169"/>
    </row>
    <row r="317" spans="1:35" ht="24" x14ac:dyDescent="0.3">
      <c r="A317" s="19" t="s">
        <v>1</v>
      </c>
      <c r="B317" s="68" t="s">
        <v>2</v>
      </c>
      <c r="C317" s="69" t="s">
        <v>3</v>
      </c>
      <c r="D317" s="70" t="s">
        <v>4</v>
      </c>
      <c r="E317" s="77" t="s">
        <v>177</v>
      </c>
      <c r="F317" s="76" t="s">
        <v>178</v>
      </c>
      <c r="I317" s="137"/>
      <c r="J317" s="137"/>
      <c r="K317" s="170"/>
      <c r="L317" s="170"/>
      <c r="M317" s="170"/>
      <c r="N317" s="170"/>
      <c r="O317" s="170"/>
      <c r="P317" s="170"/>
      <c r="Q317" s="170"/>
      <c r="R317" s="170"/>
      <c r="S317" s="170"/>
      <c r="T317" s="170"/>
      <c r="U317" s="170"/>
      <c r="V317" s="170"/>
      <c r="W317" s="170"/>
      <c r="X317" s="170"/>
      <c r="Y317" s="170"/>
      <c r="Z317" s="170"/>
      <c r="AA317" s="170"/>
      <c r="AB317" s="170"/>
      <c r="AC317" s="170"/>
      <c r="AD317" s="170"/>
      <c r="AE317" s="170"/>
      <c r="AF317" s="170"/>
      <c r="AG317" s="170"/>
      <c r="AH317" s="170"/>
      <c r="AI317" s="169"/>
    </row>
    <row r="318" spans="1:35" x14ac:dyDescent="0.3">
      <c r="A318" s="374" t="s">
        <v>96</v>
      </c>
      <c r="B318" s="375"/>
      <c r="C318" s="375"/>
      <c r="D318" s="375"/>
      <c r="E318" s="375"/>
      <c r="F318" s="18"/>
      <c r="I318" s="137"/>
      <c r="J318" s="137"/>
      <c r="K318" s="170"/>
      <c r="L318" s="170"/>
      <c r="M318" s="170"/>
      <c r="N318" s="170"/>
      <c r="O318" s="170"/>
      <c r="P318" s="170"/>
      <c r="Q318" s="170"/>
      <c r="R318" s="170"/>
      <c r="S318" s="170"/>
      <c r="T318" s="170"/>
      <c r="U318" s="170"/>
      <c r="V318" s="170"/>
      <c r="W318" s="170"/>
      <c r="X318" s="170"/>
      <c r="Y318" s="170"/>
      <c r="Z318" s="170"/>
      <c r="AA318" s="170"/>
      <c r="AB318" s="170"/>
      <c r="AC318" s="170"/>
      <c r="AD318" s="170"/>
      <c r="AE318" s="170"/>
      <c r="AF318" s="170"/>
      <c r="AG318" s="170"/>
      <c r="AH318" s="170"/>
      <c r="AI318" s="169"/>
    </row>
    <row r="319" spans="1:35" ht="42" x14ac:dyDescent="0.3">
      <c r="A319" s="21">
        <v>1.1000000000000001</v>
      </c>
      <c r="B319" s="22" t="s">
        <v>6</v>
      </c>
      <c r="C319" s="23" t="s">
        <v>7</v>
      </c>
      <c r="D319" s="24">
        <v>22</v>
      </c>
      <c r="E319" s="4"/>
      <c r="F319" s="25">
        <f t="shared" ref="F319:F324" si="37">D319*E319</f>
        <v>0</v>
      </c>
      <c r="I319" s="137"/>
      <c r="J319" s="137">
        <f t="shared" ref="J319:J324" si="38">I319*D319</f>
        <v>0</v>
      </c>
      <c r="K319" s="170">
        <v>8</v>
      </c>
      <c r="L319" s="170">
        <f t="shared" ref="L319:L324" si="39">K319*D319</f>
        <v>176</v>
      </c>
      <c r="M319" s="170">
        <v>20</v>
      </c>
      <c r="N319" s="170">
        <f t="shared" ref="N319:N324" si="40">M319*D319</f>
        <v>440</v>
      </c>
      <c r="O319" s="170"/>
      <c r="P319" s="170">
        <f t="shared" ref="P319:P324" si="41">O319*D319</f>
        <v>0</v>
      </c>
      <c r="Q319" s="170">
        <v>5.5</v>
      </c>
      <c r="R319" s="170">
        <f t="shared" ref="R319:R324" si="42">Q319*D319</f>
        <v>121</v>
      </c>
      <c r="S319" s="170">
        <v>20</v>
      </c>
      <c r="T319" s="170">
        <f t="shared" ref="T319:T324" si="43">S319*D319</f>
        <v>440</v>
      </c>
      <c r="U319" s="170">
        <v>5</v>
      </c>
      <c r="V319" s="170">
        <f t="shared" ref="V319:V324" si="44">U319*D319</f>
        <v>110</v>
      </c>
      <c r="W319" s="170"/>
      <c r="X319" s="170">
        <f t="shared" ref="X319:X324" si="45">W319*D319</f>
        <v>0</v>
      </c>
      <c r="Y319" s="170">
        <v>8</v>
      </c>
      <c r="Z319" s="170">
        <f t="shared" ref="Z319:Z324" si="46">Y319*D319</f>
        <v>176</v>
      </c>
      <c r="AA319" s="170">
        <v>7</v>
      </c>
      <c r="AB319" s="170">
        <f t="shared" ref="AB319:AB324" si="47">AA319*D319</f>
        <v>154</v>
      </c>
      <c r="AC319" s="170">
        <v>6</v>
      </c>
      <c r="AD319" s="170">
        <f t="shared" ref="AD319:AD324" si="48">AC319*D319</f>
        <v>132</v>
      </c>
      <c r="AE319" s="170">
        <v>8</v>
      </c>
      <c r="AF319" s="170">
        <f t="shared" ref="AF319:AF324" si="49">AE319*D319</f>
        <v>176</v>
      </c>
      <c r="AG319" s="170">
        <v>10</v>
      </c>
      <c r="AH319" s="170">
        <f t="shared" ref="AH319:AH324" si="50">AG319*D319</f>
        <v>220</v>
      </c>
      <c r="AI319" s="169"/>
    </row>
    <row r="320" spans="1:35" ht="55.8" x14ac:dyDescent="0.3">
      <c r="A320" s="21">
        <v>1.2</v>
      </c>
      <c r="B320" s="22" t="s">
        <v>8</v>
      </c>
      <c r="C320" s="23" t="s">
        <v>7</v>
      </c>
      <c r="D320" s="24">
        <v>2</v>
      </c>
      <c r="E320" s="4"/>
      <c r="F320" s="25">
        <f t="shared" si="37"/>
        <v>0</v>
      </c>
      <c r="I320" s="137"/>
      <c r="J320" s="137">
        <f t="shared" si="38"/>
        <v>0</v>
      </c>
      <c r="K320" s="170">
        <v>9</v>
      </c>
      <c r="L320" s="170">
        <f t="shared" si="39"/>
        <v>18</v>
      </c>
      <c r="M320" s="170">
        <v>20</v>
      </c>
      <c r="N320" s="170">
        <f t="shared" si="40"/>
        <v>40</v>
      </c>
      <c r="O320" s="170"/>
      <c r="P320" s="170">
        <f t="shared" si="41"/>
        <v>0</v>
      </c>
      <c r="Q320" s="170">
        <v>4.5</v>
      </c>
      <c r="R320" s="170">
        <f t="shared" si="42"/>
        <v>9</v>
      </c>
      <c r="S320" s="170">
        <v>20</v>
      </c>
      <c r="T320" s="170">
        <f t="shared" si="43"/>
        <v>40</v>
      </c>
      <c r="U320" s="170">
        <v>5</v>
      </c>
      <c r="V320" s="170">
        <f t="shared" si="44"/>
        <v>10</v>
      </c>
      <c r="W320" s="170"/>
      <c r="X320" s="170">
        <f t="shared" si="45"/>
        <v>0</v>
      </c>
      <c r="Y320" s="170">
        <v>10</v>
      </c>
      <c r="Z320" s="170">
        <f t="shared" si="46"/>
        <v>20</v>
      </c>
      <c r="AA320" s="170">
        <v>7</v>
      </c>
      <c r="AB320" s="170">
        <f t="shared" si="47"/>
        <v>14</v>
      </c>
      <c r="AC320" s="170">
        <v>10</v>
      </c>
      <c r="AD320" s="170">
        <f t="shared" si="48"/>
        <v>20</v>
      </c>
      <c r="AE320" s="170">
        <v>10</v>
      </c>
      <c r="AF320" s="170">
        <f t="shared" si="49"/>
        <v>20</v>
      </c>
      <c r="AG320" s="170">
        <v>12</v>
      </c>
      <c r="AH320" s="170">
        <f t="shared" si="50"/>
        <v>24</v>
      </c>
      <c r="AI320" s="169"/>
    </row>
    <row r="321" spans="1:35" ht="27.6" x14ac:dyDescent="0.3">
      <c r="A321" s="21">
        <v>1.3</v>
      </c>
      <c r="B321" s="28" t="s">
        <v>9</v>
      </c>
      <c r="C321" s="23" t="s">
        <v>7</v>
      </c>
      <c r="D321" s="24">
        <v>0.71</v>
      </c>
      <c r="E321" s="4"/>
      <c r="F321" s="25">
        <f t="shared" si="37"/>
        <v>0</v>
      </c>
      <c r="I321" s="137"/>
      <c r="J321" s="137">
        <f t="shared" si="38"/>
        <v>0</v>
      </c>
      <c r="K321" s="170">
        <v>90</v>
      </c>
      <c r="L321" s="170">
        <f t="shared" si="39"/>
        <v>63.9</v>
      </c>
      <c r="M321" s="170">
        <v>200</v>
      </c>
      <c r="N321" s="170">
        <f t="shared" si="40"/>
        <v>142</v>
      </c>
      <c r="O321" s="170"/>
      <c r="P321" s="170">
        <f t="shared" si="41"/>
        <v>0</v>
      </c>
      <c r="Q321" s="170">
        <v>8</v>
      </c>
      <c r="R321" s="170">
        <f t="shared" si="42"/>
        <v>5.68</v>
      </c>
      <c r="S321" s="170">
        <v>200</v>
      </c>
      <c r="T321" s="170">
        <f t="shared" si="43"/>
        <v>142</v>
      </c>
      <c r="U321" s="170">
        <v>300</v>
      </c>
      <c r="V321" s="170">
        <f t="shared" si="44"/>
        <v>213</v>
      </c>
      <c r="W321" s="170"/>
      <c r="X321" s="170">
        <f t="shared" si="45"/>
        <v>0</v>
      </c>
      <c r="Y321" s="170">
        <v>25</v>
      </c>
      <c r="Z321" s="170">
        <f t="shared" si="46"/>
        <v>17.75</v>
      </c>
      <c r="AA321" s="170">
        <v>150</v>
      </c>
      <c r="AB321" s="170">
        <f t="shared" si="47"/>
        <v>106.5</v>
      </c>
      <c r="AC321" s="170">
        <v>50</v>
      </c>
      <c r="AD321" s="170">
        <f t="shared" si="48"/>
        <v>35.5</v>
      </c>
      <c r="AE321" s="170">
        <v>25</v>
      </c>
      <c r="AF321" s="170">
        <f t="shared" si="49"/>
        <v>17.75</v>
      </c>
      <c r="AG321" s="170">
        <v>65</v>
      </c>
      <c r="AH321" s="170">
        <f t="shared" si="50"/>
        <v>46.15</v>
      </c>
      <c r="AI321" s="169"/>
    </row>
    <row r="322" spans="1:35" ht="27.6" x14ac:dyDescent="0.3">
      <c r="A322" s="21">
        <v>1.4</v>
      </c>
      <c r="B322" s="28" t="s">
        <v>10</v>
      </c>
      <c r="C322" s="23" t="s">
        <v>7</v>
      </c>
      <c r="D322" s="24">
        <v>35</v>
      </c>
      <c r="E322" s="4"/>
      <c r="F322" s="25">
        <f t="shared" si="37"/>
        <v>0</v>
      </c>
      <c r="I322" s="137"/>
      <c r="J322" s="137">
        <f t="shared" si="38"/>
        <v>0</v>
      </c>
      <c r="K322" s="170">
        <v>17</v>
      </c>
      <c r="L322" s="170">
        <f t="shared" si="39"/>
        <v>595</v>
      </c>
      <c r="M322" s="170">
        <v>10</v>
      </c>
      <c r="N322" s="170">
        <f t="shared" si="40"/>
        <v>350</v>
      </c>
      <c r="O322" s="170"/>
      <c r="P322" s="170">
        <f t="shared" si="41"/>
        <v>0</v>
      </c>
      <c r="Q322" s="170">
        <v>3.5</v>
      </c>
      <c r="R322" s="170">
        <f t="shared" si="42"/>
        <v>122.5</v>
      </c>
      <c r="S322" s="170">
        <v>10</v>
      </c>
      <c r="T322" s="170">
        <f t="shared" si="43"/>
        <v>350</v>
      </c>
      <c r="U322" s="170">
        <v>3</v>
      </c>
      <c r="V322" s="170">
        <f t="shared" si="44"/>
        <v>105</v>
      </c>
      <c r="W322" s="170"/>
      <c r="X322" s="170">
        <f t="shared" si="45"/>
        <v>0</v>
      </c>
      <c r="Y322" s="170">
        <v>10</v>
      </c>
      <c r="Z322" s="170">
        <f t="shared" si="46"/>
        <v>350</v>
      </c>
      <c r="AA322" s="170">
        <v>5</v>
      </c>
      <c r="AB322" s="170">
        <f t="shared" si="47"/>
        <v>175</v>
      </c>
      <c r="AC322" s="170">
        <v>6</v>
      </c>
      <c r="AD322" s="170">
        <f t="shared" si="48"/>
        <v>210</v>
      </c>
      <c r="AE322" s="170">
        <v>6</v>
      </c>
      <c r="AF322" s="170">
        <f t="shared" si="49"/>
        <v>210</v>
      </c>
      <c r="AG322" s="170">
        <v>6</v>
      </c>
      <c r="AH322" s="170">
        <f t="shared" si="50"/>
        <v>210</v>
      </c>
      <c r="AI322" s="169"/>
    </row>
    <row r="323" spans="1:35" ht="27.6" x14ac:dyDescent="0.3">
      <c r="A323" s="21">
        <v>1.5</v>
      </c>
      <c r="B323" s="28" t="s">
        <v>11</v>
      </c>
      <c r="C323" s="23" t="s">
        <v>7</v>
      </c>
      <c r="D323" s="24">
        <v>7.08</v>
      </c>
      <c r="E323" s="4"/>
      <c r="F323" s="25">
        <f t="shared" si="37"/>
        <v>0</v>
      </c>
      <c r="I323" s="137"/>
      <c r="J323" s="137">
        <f t="shared" si="38"/>
        <v>0</v>
      </c>
      <c r="K323" s="170">
        <v>12</v>
      </c>
      <c r="L323" s="170">
        <f t="shared" si="39"/>
        <v>84.960000000000008</v>
      </c>
      <c r="M323" s="170">
        <v>20</v>
      </c>
      <c r="N323" s="170">
        <f t="shared" si="40"/>
        <v>141.6</v>
      </c>
      <c r="O323" s="170"/>
      <c r="P323" s="170">
        <f t="shared" si="41"/>
        <v>0</v>
      </c>
      <c r="Q323" s="170">
        <v>6</v>
      </c>
      <c r="R323" s="170">
        <f t="shared" si="42"/>
        <v>42.480000000000004</v>
      </c>
      <c r="S323" s="170">
        <v>20</v>
      </c>
      <c r="T323" s="170">
        <f t="shared" si="43"/>
        <v>141.6</v>
      </c>
      <c r="U323" s="170">
        <v>10</v>
      </c>
      <c r="V323" s="170">
        <f t="shared" si="44"/>
        <v>70.8</v>
      </c>
      <c r="W323" s="170"/>
      <c r="X323" s="170">
        <f t="shared" si="45"/>
        <v>0</v>
      </c>
      <c r="Y323" s="170">
        <v>5</v>
      </c>
      <c r="Z323" s="170">
        <f t="shared" si="46"/>
        <v>35.4</v>
      </c>
      <c r="AA323" s="170">
        <v>5</v>
      </c>
      <c r="AB323" s="170">
        <f t="shared" si="47"/>
        <v>35.4</v>
      </c>
      <c r="AC323" s="170">
        <v>4</v>
      </c>
      <c r="AD323" s="170">
        <f t="shared" si="48"/>
        <v>28.32</v>
      </c>
      <c r="AE323" s="170">
        <v>4</v>
      </c>
      <c r="AF323" s="170">
        <f t="shared" si="49"/>
        <v>28.32</v>
      </c>
      <c r="AG323" s="170">
        <v>3</v>
      </c>
      <c r="AH323" s="170">
        <f t="shared" si="50"/>
        <v>21.240000000000002</v>
      </c>
      <c r="AI323" s="169"/>
    </row>
    <row r="324" spans="1:35" ht="27.6" x14ac:dyDescent="0.3">
      <c r="A324" s="21">
        <v>1.6</v>
      </c>
      <c r="B324" s="28" t="s">
        <v>12</v>
      </c>
      <c r="C324" s="23" t="s">
        <v>5</v>
      </c>
      <c r="D324" s="24">
        <v>1</v>
      </c>
      <c r="E324" s="4"/>
      <c r="F324" s="25">
        <f t="shared" si="37"/>
        <v>0</v>
      </c>
      <c r="I324" s="137"/>
      <c r="J324" s="137">
        <f t="shared" si="38"/>
        <v>0</v>
      </c>
      <c r="K324" s="170">
        <v>200</v>
      </c>
      <c r="L324" s="170">
        <f t="shared" si="39"/>
        <v>200</v>
      </c>
      <c r="M324" s="170">
        <v>220</v>
      </c>
      <c r="N324" s="170">
        <f t="shared" si="40"/>
        <v>220</v>
      </c>
      <c r="O324" s="170"/>
      <c r="P324" s="170">
        <f t="shared" si="41"/>
        <v>0</v>
      </c>
      <c r="Q324" s="170">
        <v>55</v>
      </c>
      <c r="R324" s="170">
        <f t="shared" si="42"/>
        <v>55</v>
      </c>
      <c r="S324" s="170">
        <v>200</v>
      </c>
      <c r="T324" s="170">
        <f t="shared" si="43"/>
        <v>200</v>
      </c>
      <c r="U324" s="170">
        <v>100</v>
      </c>
      <c r="V324" s="170">
        <f t="shared" si="44"/>
        <v>100</v>
      </c>
      <c r="W324" s="170"/>
      <c r="X324" s="170">
        <f t="shared" si="45"/>
        <v>0</v>
      </c>
      <c r="Y324" s="170">
        <v>300</v>
      </c>
      <c r="Z324" s="170">
        <f t="shared" si="46"/>
        <v>300</v>
      </c>
      <c r="AA324" s="170">
        <v>50</v>
      </c>
      <c r="AB324" s="170">
        <f t="shared" si="47"/>
        <v>50</v>
      </c>
      <c r="AC324" s="170">
        <v>80</v>
      </c>
      <c r="AD324" s="170">
        <f t="shared" si="48"/>
        <v>80</v>
      </c>
      <c r="AE324" s="170">
        <v>200</v>
      </c>
      <c r="AF324" s="170">
        <f t="shared" si="49"/>
        <v>200</v>
      </c>
      <c r="AG324" s="170">
        <v>100</v>
      </c>
      <c r="AH324" s="170">
        <f t="shared" si="50"/>
        <v>100</v>
      </c>
      <c r="AI324" s="169"/>
    </row>
    <row r="325" spans="1:35" x14ac:dyDescent="0.3">
      <c r="A325" s="318" t="s">
        <v>99</v>
      </c>
      <c r="B325" s="319"/>
      <c r="C325" s="319"/>
      <c r="D325" s="27"/>
      <c r="E325" s="1"/>
      <c r="F325" s="20">
        <f>SUM(F319:F324)</f>
        <v>0</v>
      </c>
      <c r="I325" s="154"/>
      <c r="J325" s="154">
        <f>SUM(J319:J324)</f>
        <v>0</v>
      </c>
      <c r="K325" s="171"/>
      <c r="L325" s="171">
        <f>SUM(L319:L324)</f>
        <v>1137.8600000000001</v>
      </c>
      <c r="M325" s="171"/>
      <c r="N325" s="171">
        <f>SUM(N319:N324)</f>
        <v>1333.6</v>
      </c>
      <c r="O325" s="171"/>
      <c r="P325" s="171">
        <f>SUM(P319:P324)</f>
        <v>0</v>
      </c>
      <c r="Q325" s="171"/>
      <c r="R325" s="171">
        <f>SUM(R319:R324)</f>
        <v>355.66</v>
      </c>
      <c r="S325" s="171"/>
      <c r="T325" s="171">
        <f>SUM(T319:T324)</f>
        <v>1313.6</v>
      </c>
      <c r="U325" s="171"/>
      <c r="V325" s="171">
        <f>SUM(V319:V324)</f>
        <v>608.79999999999995</v>
      </c>
      <c r="W325" s="171"/>
      <c r="X325" s="171">
        <f>SUM(X319:X324)</f>
        <v>0</v>
      </c>
      <c r="Y325" s="171"/>
      <c r="Z325" s="171">
        <f>SUM(Z319:Z324)</f>
        <v>899.15</v>
      </c>
      <c r="AA325" s="171"/>
      <c r="AB325" s="171">
        <f>SUM(AB319:AB324)</f>
        <v>534.9</v>
      </c>
      <c r="AC325" s="171"/>
      <c r="AD325" s="171">
        <f>SUM(AD319:AD324)</f>
        <v>505.82</v>
      </c>
      <c r="AE325" s="171"/>
      <c r="AF325" s="171">
        <f>SUM(AF319:AF324)</f>
        <v>652.06999999999994</v>
      </c>
      <c r="AG325" s="171"/>
      <c r="AH325" s="171">
        <f>SUM(AH319:AH324)</f>
        <v>621.39</v>
      </c>
      <c r="AI325" s="169"/>
    </row>
    <row r="326" spans="1:35" x14ac:dyDescent="0.3">
      <c r="A326" s="374" t="s">
        <v>97</v>
      </c>
      <c r="B326" s="375"/>
      <c r="C326" s="375"/>
      <c r="D326" s="375"/>
      <c r="E326" s="375"/>
      <c r="F326" s="18"/>
      <c r="I326" s="137"/>
      <c r="J326" s="137"/>
      <c r="K326" s="170"/>
      <c r="L326" s="170"/>
      <c r="M326" s="170"/>
      <c r="N326" s="170"/>
      <c r="O326" s="170"/>
      <c r="P326" s="170"/>
      <c r="Q326" s="170"/>
      <c r="R326" s="170"/>
      <c r="S326" s="170"/>
      <c r="T326" s="170"/>
      <c r="U326" s="170"/>
      <c r="V326" s="170"/>
      <c r="W326" s="170"/>
      <c r="X326" s="170"/>
      <c r="Y326" s="170"/>
      <c r="Z326" s="170"/>
      <c r="AA326" s="170"/>
      <c r="AB326" s="170"/>
      <c r="AC326" s="170"/>
      <c r="AD326" s="170"/>
      <c r="AE326" s="170"/>
      <c r="AF326" s="170"/>
      <c r="AG326" s="170"/>
      <c r="AH326" s="170"/>
      <c r="AI326" s="169"/>
    </row>
    <row r="327" spans="1:35" x14ac:dyDescent="0.3">
      <c r="A327" s="390" t="s">
        <v>14</v>
      </c>
      <c r="B327" s="391"/>
      <c r="C327" s="391"/>
      <c r="D327" s="391"/>
      <c r="E327" s="391"/>
      <c r="F327" s="392"/>
      <c r="I327" s="137"/>
      <c r="J327" s="137"/>
      <c r="K327" s="170"/>
      <c r="L327" s="170"/>
      <c r="M327" s="170"/>
      <c r="N327" s="170"/>
      <c r="O327" s="170"/>
      <c r="P327" s="170"/>
      <c r="Q327" s="170"/>
      <c r="R327" s="170"/>
      <c r="S327" s="170"/>
      <c r="T327" s="170"/>
      <c r="U327" s="170"/>
      <c r="V327" s="170"/>
      <c r="W327" s="170"/>
      <c r="X327" s="170"/>
      <c r="Y327" s="170"/>
      <c r="Z327" s="170"/>
      <c r="AA327" s="170"/>
      <c r="AB327" s="170"/>
      <c r="AC327" s="170"/>
      <c r="AD327" s="170"/>
      <c r="AE327" s="170"/>
      <c r="AF327" s="170"/>
      <c r="AG327" s="170"/>
      <c r="AH327" s="170"/>
      <c r="AI327" s="169"/>
    </row>
    <row r="328" spans="1:35" ht="41.4" x14ac:dyDescent="0.3">
      <c r="A328" s="21">
        <v>2.1</v>
      </c>
      <c r="B328" s="28" t="s">
        <v>15</v>
      </c>
      <c r="C328" s="23" t="s">
        <v>7</v>
      </c>
      <c r="D328" s="24">
        <v>10.199999999999999</v>
      </c>
      <c r="E328" s="4"/>
      <c r="F328" s="25">
        <f>D328*E328</f>
        <v>0</v>
      </c>
      <c r="I328" s="137"/>
      <c r="J328" s="137">
        <f>I328*D328</f>
        <v>0</v>
      </c>
      <c r="K328" s="170">
        <v>22</v>
      </c>
      <c r="L328" s="170">
        <f>K328*D328</f>
        <v>224.39999999999998</v>
      </c>
      <c r="M328" s="170">
        <v>20</v>
      </c>
      <c r="N328" s="170">
        <f>M328*D328</f>
        <v>204</v>
      </c>
      <c r="O328" s="170"/>
      <c r="P328" s="170">
        <f>O328*D328</f>
        <v>0</v>
      </c>
      <c r="Q328" s="170">
        <v>14</v>
      </c>
      <c r="R328" s="170">
        <f>Q328*D328</f>
        <v>142.79999999999998</v>
      </c>
      <c r="S328" s="170">
        <v>20</v>
      </c>
      <c r="T328" s="170">
        <f>S328*D328</f>
        <v>204</v>
      </c>
      <c r="U328" s="170">
        <v>30</v>
      </c>
      <c r="V328" s="170">
        <f>U328*D328</f>
        <v>306</v>
      </c>
      <c r="W328" s="170"/>
      <c r="X328" s="170">
        <f>W328*D328</f>
        <v>0</v>
      </c>
      <c r="Y328" s="170">
        <v>21</v>
      </c>
      <c r="Z328" s="170">
        <f>Y328*D328</f>
        <v>214.2</v>
      </c>
      <c r="AA328" s="170">
        <v>20</v>
      </c>
      <c r="AB328" s="170">
        <f>AA328*D328</f>
        <v>204</v>
      </c>
      <c r="AC328" s="170">
        <v>10</v>
      </c>
      <c r="AD328" s="170">
        <f>AC328*D328</f>
        <v>102</v>
      </c>
      <c r="AE328" s="170">
        <v>20</v>
      </c>
      <c r="AF328" s="170">
        <f>AE328*D328</f>
        <v>204</v>
      </c>
      <c r="AG328" s="170">
        <v>10</v>
      </c>
      <c r="AH328" s="170">
        <f>AG328*D328</f>
        <v>102</v>
      </c>
      <c r="AI328" s="169"/>
    </row>
    <row r="329" spans="1:35" ht="27.6" x14ac:dyDescent="0.3">
      <c r="A329" s="21">
        <v>2.2000000000000002</v>
      </c>
      <c r="B329" s="28" t="s">
        <v>16</v>
      </c>
      <c r="C329" s="23" t="s">
        <v>17</v>
      </c>
      <c r="D329" s="24">
        <v>34</v>
      </c>
      <c r="E329" s="4"/>
      <c r="F329" s="25">
        <f>D329*E329</f>
        <v>0</v>
      </c>
      <c r="I329" s="137"/>
      <c r="J329" s="137">
        <f>I329*D329</f>
        <v>0</v>
      </c>
      <c r="K329" s="170">
        <v>25</v>
      </c>
      <c r="L329" s="170">
        <f>K329*D329</f>
        <v>850</v>
      </c>
      <c r="M329" s="170">
        <v>10</v>
      </c>
      <c r="N329" s="170">
        <f>M329*D329</f>
        <v>340</v>
      </c>
      <c r="O329" s="170"/>
      <c r="P329" s="170">
        <f>O329*D329</f>
        <v>0</v>
      </c>
      <c r="Q329" s="170">
        <v>12</v>
      </c>
      <c r="R329" s="170">
        <f>Q329*D329</f>
        <v>408</v>
      </c>
      <c r="S329" s="170">
        <v>10</v>
      </c>
      <c r="T329" s="170">
        <f>S329*D329</f>
        <v>340</v>
      </c>
      <c r="U329" s="170">
        <v>10</v>
      </c>
      <c r="V329" s="170">
        <f>U329*D329</f>
        <v>340</v>
      </c>
      <c r="W329" s="170"/>
      <c r="X329" s="170">
        <f>W329*D329</f>
        <v>0</v>
      </c>
      <c r="Y329" s="170">
        <v>7</v>
      </c>
      <c r="Z329" s="170">
        <f>Y329*D329</f>
        <v>238</v>
      </c>
      <c r="AA329" s="170">
        <v>25</v>
      </c>
      <c r="AB329" s="170">
        <f>AA329*D329</f>
        <v>850</v>
      </c>
      <c r="AC329" s="170">
        <v>5</v>
      </c>
      <c r="AD329" s="170">
        <f>AC329*D329</f>
        <v>170</v>
      </c>
      <c r="AE329" s="170">
        <v>6</v>
      </c>
      <c r="AF329" s="170">
        <f>AE329*D329</f>
        <v>204</v>
      </c>
      <c r="AG329" s="170">
        <v>4</v>
      </c>
      <c r="AH329" s="170">
        <f>AG329*D329</f>
        <v>136</v>
      </c>
      <c r="AI329" s="169"/>
    </row>
    <row r="330" spans="1:35" x14ac:dyDescent="0.3">
      <c r="A330" s="21"/>
      <c r="B330" s="29" t="s">
        <v>18</v>
      </c>
      <c r="C330" s="23"/>
      <c r="D330" s="27"/>
      <c r="E330" s="5"/>
      <c r="F330" s="25"/>
      <c r="I330" s="137"/>
      <c r="J330" s="137"/>
      <c r="K330" s="170"/>
      <c r="L330" s="170"/>
      <c r="M330" s="170"/>
      <c r="N330" s="170"/>
      <c r="O330" s="170"/>
      <c r="P330" s="170"/>
      <c r="Q330" s="170"/>
      <c r="R330" s="170"/>
      <c r="S330" s="170"/>
      <c r="T330" s="170"/>
      <c r="U330" s="170"/>
      <c r="V330" s="170"/>
      <c r="W330" s="170"/>
      <c r="X330" s="170"/>
      <c r="Y330" s="170"/>
      <c r="Z330" s="170"/>
      <c r="AA330" s="170"/>
      <c r="AB330" s="170"/>
      <c r="AC330" s="170"/>
      <c r="AD330" s="170"/>
      <c r="AE330" s="170"/>
      <c r="AF330" s="170"/>
      <c r="AG330" s="170"/>
      <c r="AH330" s="170"/>
      <c r="AI330" s="169"/>
    </row>
    <row r="331" spans="1:35" x14ac:dyDescent="0.3">
      <c r="A331" s="21"/>
      <c r="B331" s="30" t="s">
        <v>19</v>
      </c>
      <c r="C331" s="23"/>
      <c r="D331" s="31"/>
      <c r="E331" s="6"/>
      <c r="F331" s="25"/>
      <c r="I331" s="137"/>
      <c r="J331" s="137"/>
      <c r="K331" s="170"/>
      <c r="L331" s="170"/>
      <c r="M331" s="170"/>
      <c r="N331" s="170"/>
      <c r="O331" s="170"/>
      <c r="P331" s="170"/>
      <c r="Q331" s="170"/>
      <c r="R331" s="170"/>
      <c r="S331" s="170"/>
      <c r="T331" s="170"/>
      <c r="U331" s="170"/>
      <c r="V331" s="170"/>
      <c r="W331" s="170"/>
      <c r="X331" s="170"/>
      <c r="Y331" s="170"/>
      <c r="Z331" s="170"/>
      <c r="AA331" s="170"/>
      <c r="AB331" s="170"/>
      <c r="AC331" s="170"/>
      <c r="AD331" s="170"/>
      <c r="AE331" s="170"/>
      <c r="AF331" s="170"/>
      <c r="AG331" s="170"/>
      <c r="AH331" s="170"/>
      <c r="AI331" s="169"/>
    </row>
    <row r="332" spans="1:35" x14ac:dyDescent="0.3">
      <c r="A332" s="21">
        <v>2.2999999999999998</v>
      </c>
      <c r="B332" s="32" t="s">
        <v>20</v>
      </c>
      <c r="C332" s="23" t="s">
        <v>7</v>
      </c>
      <c r="D332" s="24">
        <v>5.0999999999999996</v>
      </c>
      <c r="E332" s="4"/>
      <c r="F332" s="25">
        <f>D332*E332</f>
        <v>0</v>
      </c>
      <c r="I332" s="137"/>
      <c r="J332" s="137">
        <f>I332*D332</f>
        <v>0</v>
      </c>
      <c r="K332" s="170">
        <v>200</v>
      </c>
      <c r="L332" s="170">
        <f>K332*D332</f>
        <v>1019.9999999999999</v>
      </c>
      <c r="M332" s="170">
        <v>200</v>
      </c>
      <c r="N332" s="170">
        <f>M332*D332</f>
        <v>1019.9999999999999</v>
      </c>
      <c r="O332" s="170"/>
      <c r="P332" s="170">
        <f>O332*D332</f>
        <v>0</v>
      </c>
      <c r="Q332" s="170">
        <v>23</v>
      </c>
      <c r="R332" s="170">
        <f>Q332*D332</f>
        <v>117.3</v>
      </c>
      <c r="S332" s="170">
        <v>200</v>
      </c>
      <c r="T332" s="170">
        <f>S332*D332</f>
        <v>1019.9999999999999</v>
      </c>
      <c r="U332" s="170">
        <v>280</v>
      </c>
      <c r="V332" s="170">
        <f>U332*D332</f>
        <v>1428</v>
      </c>
      <c r="W332" s="170"/>
      <c r="X332" s="170">
        <f>W332*D332</f>
        <v>0</v>
      </c>
      <c r="Y332" s="170">
        <v>285</v>
      </c>
      <c r="Z332" s="170">
        <f>Y332*D332</f>
        <v>1453.5</v>
      </c>
      <c r="AA332" s="170">
        <v>350</v>
      </c>
      <c r="AB332" s="170">
        <f>AA332*D332</f>
        <v>1784.9999999999998</v>
      </c>
      <c r="AC332" s="170">
        <v>150</v>
      </c>
      <c r="AD332" s="170">
        <f>AC332*D332</f>
        <v>765</v>
      </c>
      <c r="AE332" s="170">
        <v>280</v>
      </c>
      <c r="AF332" s="170">
        <f>AE332*D332</f>
        <v>1428</v>
      </c>
      <c r="AG332" s="170">
        <v>230</v>
      </c>
      <c r="AH332" s="170">
        <f>AG332*D332</f>
        <v>1173</v>
      </c>
      <c r="AI332" s="169"/>
    </row>
    <row r="333" spans="1:35" x14ac:dyDescent="0.3">
      <c r="A333" s="21">
        <v>2.4</v>
      </c>
      <c r="B333" s="32" t="s">
        <v>21</v>
      </c>
      <c r="C333" s="23" t="s">
        <v>7</v>
      </c>
      <c r="D333" s="24">
        <v>3.88</v>
      </c>
      <c r="E333" s="4"/>
      <c r="F333" s="25">
        <f>D333*E333</f>
        <v>0</v>
      </c>
      <c r="I333" s="137"/>
      <c r="J333" s="137">
        <f>I333*D333</f>
        <v>0</v>
      </c>
      <c r="K333" s="170">
        <v>200</v>
      </c>
      <c r="L333" s="170">
        <f>K333*D333</f>
        <v>776</v>
      </c>
      <c r="M333" s="170">
        <v>200</v>
      </c>
      <c r="N333" s="170">
        <f>M333*D333</f>
        <v>776</v>
      </c>
      <c r="O333" s="170"/>
      <c r="P333" s="170">
        <f>O333*D333</f>
        <v>0</v>
      </c>
      <c r="Q333" s="170">
        <v>18</v>
      </c>
      <c r="R333" s="170">
        <f>Q333*D333</f>
        <v>69.84</v>
      </c>
      <c r="S333" s="170">
        <v>200</v>
      </c>
      <c r="T333" s="170">
        <f>S333*D333</f>
        <v>776</v>
      </c>
      <c r="U333" s="170">
        <v>280</v>
      </c>
      <c r="V333" s="170">
        <f>U333*D333</f>
        <v>1086.3999999999999</v>
      </c>
      <c r="W333" s="170"/>
      <c r="X333" s="170">
        <f>W333*D333</f>
        <v>0</v>
      </c>
      <c r="Y333" s="170">
        <v>285</v>
      </c>
      <c r="Z333" s="170">
        <f>Y333*D333</f>
        <v>1105.8</v>
      </c>
      <c r="AA333" s="170">
        <v>350</v>
      </c>
      <c r="AB333" s="170">
        <f>AA333*D333</f>
        <v>1358</v>
      </c>
      <c r="AC333" s="170">
        <v>150</v>
      </c>
      <c r="AD333" s="170">
        <f>AC333*D333</f>
        <v>582</v>
      </c>
      <c r="AE333" s="170">
        <v>280</v>
      </c>
      <c r="AF333" s="170">
        <f>AE333*D333</f>
        <v>1086.3999999999999</v>
      </c>
      <c r="AG333" s="170">
        <v>230</v>
      </c>
      <c r="AH333" s="170">
        <f>AG333*D333</f>
        <v>892.4</v>
      </c>
      <c r="AI333" s="169"/>
    </row>
    <row r="334" spans="1:35" x14ac:dyDescent="0.3">
      <c r="A334" s="21">
        <v>2.5</v>
      </c>
      <c r="B334" s="32" t="s">
        <v>22</v>
      </c>
      <c r="C334" s="23" t="s">
        <v>7</v>
      </c>
      <c r="D334" s="24">
        <v>2.83</v>
      </c>
      <c r="E334" s="4"/>
      <c r="F334" s="25">
        <f>D334*E334</f>
        <v>0</v>
      </c>
      <c r="I334" s="137"/>
      <c r="J334" s="137">
        <f>I334*D334</f>
        <v>0</v>
      </c>
      <c r="K334" s="170">
        <v>200</v>
      </c>
      <c r="L334" s="170">
        <f>K334*D334</f>
        <v>566</v>
      </c>
      <c r="M334" s="170">
        <v>200</v>
      </c>
      <c r="N334" s="170">
        <f>M334*D334</f>
        <v>566</v>
      </c>
      <c r="O334" s="170"/>
      <c r="P334" s="170">
        <f>O334*D334</f>
        <v>0</v>
      </c>
      <c r="Q334" s="170">
        <v>25</v>
      </c>
      <c r="R334" s="170">
        <f>Q334*D334</f>
        <v>70.75</v>
      </c>
      <c r="S334" s="170">
        <v>200</v>
      </c>
      <c r="T334" s="170">
        <f>S334*D334</f>
        <v>566</v>
      </c>
      <c r="U334" s="170">
        <v>280</v>
      </c>
      <c r="V334" s="170">
        <f>U334*D334</f>
        <v>792.4</v>
      </c>
      <c r="W334" s="170"/>
      <c r="X334" s="170">
        <f>W334*D334</f>
        <v>0</v>
      </c>
      <c r="Y334" s="170">
        <v>285</v>
      </c>
      <c r="Z334" s="170">
        <f>Y334*D334</f>
        <v>806.55000000000007</v>
      </c>
      <c r="AA334" s="170">
        <v>350</v>
      </c>
      <c r="AB334" s="170">
        <f>AA334*D334</f>
        <v>990.5</v>
      </c>
      <c r="AC334" s="170">
        <v>150</v>
      </c>
      <c r="AD334" s="170">
        <f>AC334*D334</f>
        <v>424.5</v>
      </c>
      <c r="AE334" s="170">
        <v>280</v>
      </c>
      <c r="AF334" s="170">
        <f>AE334*D334</f>
        <v>792.4</v>
      </c>
      <c r="AG334" s="170">
        <v>230</v>
      </c>
      <c r="AH334" s="170">
        <f>AG334*D334</f>
        <v>650.9</v>
      </c>
      <c r="AI334" s="169"/>
    </row>
    <row r="335" spans="1:35" ht="41.4" x14ac:dyDescent="0.3">
      <c r="A335" s="21">
        <v>2.6</v>
      </c>
      <c r="B335" s="33" t="s">
        <v>23</v>
      </c>
      <c r="C335" s="23" t="s">
        <v>7</v>
      </c>
      <c r="D335" s="24">
        <v>0.24</v>
      </c>
      <c r="E335" s="4"/>
      <c r="F335" s="25">
        <f>D335*E335</f>
        <v>0</v>
      </c>
      <c r="I335" s="137"/>
      <c r="J335" s="137">
        <f>I335*D335</f>
        <v>0</v>
      </c>
      <c r="K335" s="170">
        <v>200</v>
      </c>
      <c r="L335" s="170">
        <f>K335*D335</f>
        <v>48</v>
      </c>
      <c r="M335" s="170">
        <v>200</v>
      </c>
      <c r="N335" s="170">
        <f>M335*D335</f>
        <v>48</v>
      </c>
      <c r="O335" s="170"/>
      <c r="P335" s="170">
        <f>O335*D335</f>
        <v>0</v>
      </c>
      <c r="Q335" s="170">
        <v>65</v>
      </c>
      <c r="R335" s="170">
        <f>Q335*D335</f>
        <v>15.6</v>
      </c>
      <c r="S335" s="170">
        <v>200</v>
      </c>
      <c r="T335" s="170">
        <f>S335*D335</f>
        <v>48</v>
      </c>
      <c r="U335" s="170">
        <v>280</v>
      </c>
      <c r="V335" s="170">
        <f>U335*D335</f>
        <v>67.2</v>
      </c>
      <c r="W335" s="170"/>
      <c r="X335" s="170">
        <f>W335*D335</f>
        <v>0</v>
      </c>
      <c r="Y335" s="170">
        <v>285</v>
      </c>
      <c r="Z335" s="170">
        <f>Y335*D335</f>
        <v>68.399999999999991</v>
      </c>
      <c r="AA335" s="170">
        <v>350</v>
      </c>
      <c r="AB335" s="170">
        <f>AA335*D335</f>
        <v>84</v>
      </c>
      <c r="AC335" s="170">
        <v>150</v>
      </c>
      <c r="AD335" s="170">
        <f>AC335*D335</f>
        <v>36</v>
      </c>
      <c r="AE335" s="170">
        <v>280</v>
      </c>
      <c r="AF335" s="170">
        <f>AE335*D335</f>
        <v>67.2</v>
      </c>
      <c r="AG335" s="170">
        <v>230</v>
      </c>
      <c r="AH335" s="170">
        <f>AG335*D335</f>
        <v>55.199999999999996</v>
      </c>
      <c r="AI335" s="169"/>
    </row>
    <row r="336" spans="1:35" ht="41.4" x14ac:dyDescent="0.3">
      <c r="A336" s="21">
        <v>2.7</v>
      </c>
      <c r="B336" s="34" t="s">
        <v>24</v>
      </c>
      <c r="C336" s="23" t="s">
        <v>7</v>
      </c>
      <c r="D336" s="35">
        <v>0.8</v>
      </c>
      <c r="E336" s="4"/>
      <c r="F336" s="25">
        <f>D336*E336</f>
        <v>0</v>
      </c>
      <c r="I336" s="137"/>
      <c r="J336" s="137">
        <f>I336*D336</f>
        <v>0</v>
      </c>
      <c r="K336" s="170">
        <v>90</v>
      </c>
      <c r="L336" s="170">
        <f>K336*D336</f>
        <v>72</v>
      </c>
      <c r="M336" s="170">
        <v>200</v>
      </c>
      <c r="N336" s="170">
        <f>M336*D336</f>
        <v>160</v>
      </c>
      <c r="O336" s="170"/>
      <c r="P336" s="170">
        <f>O336*D336</f>
        <v>0</v>
      </c>
      <c r="Q336" s="170">
        <v>45</v>
      </c>
      <c r="R336" s="170">
        <f>Q336*D336</f>
        <v>36</v>
      </c>
      <c r="S336" s="170">
        <v>200</v>
      </c>
      <c r="T336" s="170">
        <f>S336*D336</f>
        <v>160</v>
      </c>
      <c r="U336" s="170">
        <v>280</v>
      </c>
      <c r="V336" s="170">
        <f>U336*D336</f>
        <v>224</v>
      </c>
      <c r="W336" s="170"/>
      <c r="X336" s="170">
        <f>W336*D336</f>
        <v>0</v>
      </c>
      <c r="Y336" s="170">
        <v>285</v>
      </c>
      <c r="Z336" s="170">
        <f>Y336*D336</f>
        <v>228</v>
      </c>
      <c r="AA336" s="170">
        <v>350</v>
      </c>
      <c r="AB336" s="170">
        <f>AA336*D336</f>
        <v>280</v>
      </c>
      <c r="AC336" s="170">
        <v>150</v>
      </c>
      <c r="AD336" s="170">
        <f>AC336*D336</f>
        <v>120</v>
      </c>
      <c r="AE336" s="170">
        <v>280</v>
      </c>
      <c r="AF336" s="170">
        <f>AE336*D336</f>
        <v>224</v>
      </c>
      <c r="AG336" s="170">
        <v>230</v>
      </c>
      <c r="AH336" s="170">
        <f>AG336*D336</f>
        <v>184</v>
      </c>
      <c r="AI336" s="169"/>
    </row>
    <row r="337" spans="1:35" x14ac:dyDescent="0.3">
      <c r="A337" s="21"/>
      <c r="B337" s="29" t="s">
        <v>25</v>
      </c>
      <c r="C337" s="23"/>
      <c r="D337" s="27"/>
      <c r="E337" s="5"/>
      <c r="F337" s="25"/>
      <c r="I337" s="137"/>
      <c r="J337" s="137"/>
      <c r="K337" s="170"/>
      <c r="L337" s="170"/>
      <c r="M337" s="170"/>
      <c r="N337" s="170"/>
      <c r="O337" s="170"/>
      <c r="P337" s="170"/>
      <c r="Q337" s="170"/>
      <c r="R337" s="170"/>
      <c r="S337" s="170"/>
      <c r="T337" s="170"/>
      <c r="U337" s="170"/>
      <c r="V337" s="170"/>
      <c r="W337" s="170"/>
      <c r="X337" s="170"/>
      <c r="Y337" s="170"/>
      <c r="Z337" s="170"/>
      <c r="AA337" s="170"/>
      <c r="AB337" s="170"/>
      <c r="AC337" s="170"/>
      <c r="AD337" s="170"/>
      <c r="AE337" s="170"/>
      <c r="AF337" s="170"/>
      <c r="AG337" s="170"/>
      <c r="AH337" s="170"/>
      <c r="AI337" s="169"/>
    </row>
    <row r="338" spans="1:35" ht="55.2" x14ac:dyDescent="0.3">
      <c r="A338" s="21">
        <v>2.8</v>
      </c>
      <c r="B338" s="28" t="s">
        <v>26</v>
      </c>
      <c r="C338" s="23" t="s">
        <v>17</v>
      </c>
      <c r="D338" s="24">
        <v>34</v>
      </c>
      <c r="E338" s="4"/>
      <c r="F338" s="25">
        <f>D338*E338</f>
        <v>0</v>
      </c>
      <c r="I338" s="137"/>
      <c r="J338" s="137">
        <f>I338*D338</f>
        <v>0</v>
      </c>
      <c r="K338" s="170">
        <v>23</v>
      </c>
      <c r="L338" s="170">
        <f>K338*D338</f>
        <v>782</v>
      </c>
      <c r="M338" s="170">
        <v>5</v>
      </c>
      <c r="N338" s="170">
        <f>M338*D338</f>
        <v>170</v>
      </c>
      <c r="O338" s="170"/>
      <c r="P338" s="170">
        <f>O338*D338</f>
        <v>0</v>
      </c>
      <c r="Q338" s="170">
        <v>15</v>
      </c>
      <c r="R338" s="170">
        <f>Q338*D338</f>
        <v>510</v>
      </c>
      <c r="S338" s="170">
        <v>5</v>
      </c>
      <c r="T338" s="170">
        <f>S338*D338</f>
        <v>170</v>
      </c>
      <c r="U338" s="170">
        <v>40</v>
      </c>
      <c r="V338" s="170">
        <f>U338*D338</f>
        <v>1360</v>
      </c>
      <c r="W338" s="170"/>
      <c r="X338" s="170">
        <f>W338*D338</f>
        <v>0</v>
      </c>
      <c r="Y338" s="170">
        <v>8</v>
      </c>
      <c r="Z338" s="170">
        <f>Y338*D338</f>
        <v>272</v>
      </c>
      <c r="AA338" s="170">
        <v>15</v>
      </c>
      <c r="AB338" s="170">
        <f>AA338*D338</f>
        <v>510</v>
      </c>
      <c r="AC338" s="170">
        <v>18</v>
      </c>
      <c r="AD338" s="170">
        <f>AC338*D338</f>
        <v>612</v>
      </c>
      <c r="AE338" s="170">
        <v>6</v>
      </c>
      <c r="AF338" s="170">
        <f>AE338*D338</f>
        <v>204</v>
      </c>
      <c r="AG338" s="170">
        <v>25</v>
      </c>
      <c r="AH338" s="170">
        <f>AG338*D338</f>
        <v>850</v>
      </c>
      <c r="AI338" s="169"/>
    </row>
    <row r="339" spans="1:35" ht="69" x14ac:dyDescent="0.3">
      <c r="A339" s="21">
        <v>2.9</v>
      </c>
      <c r="B339" s="34" t="s">
        <v>27</v>
      </c>
      <c r="C339" s="36" t="s">
        <v>28</v>
      </c>
      <c r="D339" s="24">
        <v>262</v>
      </c>
      <c r="E339" s="8"/>
      <c r="F339" s="25">
        <f>D339*E339</f>
        <v>0</v>
      </c>
      <c r="I339" s="137"/>
      <c r="J339" s="137">
        <f>I339*D339</f>
        <v>0</v>
      </c>
      <c r="K339" s="170">
        <v>1.2</v>
      </c>
      <c r="L339" s="170">
        <f>K339*D339</f>
        <v>314.39999999999998</v>
      </c>
      <c r="M339" s="170">
        <v>2.5</v>
      </c>
      <c r="N339" s="170">
        <f>M339*D339</f>
        <v>655</v>
      </c>
      <c r="O339" s="170"/>
      <c r="P339" s="170">
        <f>O339*D339</f>
        <v>0</v>
      </c>
      <c r="Q339" s="170">
        <v>2.2000000000000002</v>
      </c>
      <c r="R339" s="170">
        <f>Q339*D339</f>
        <v>576.40000000000009</v>
      </c>
      <c r="S339" s="170">
        <v>2.2000000000000002</v>
      </c>
      <c r="T339" s="170">
        <f>S339*D339</f>
        <v>576.40000000000009</v>
      </c>
      <c r="U339" s="170">
        <v>1</v>
      </c>
      <c r="V339" s="170">
        <f>U339*D339</f>
        <v>262</v>
      </c>
      <c r="W339" s="170"/>
      <c r="X339" s="170">
        <f>W339*D339</f>
        <v>0</v>
      </c>
      <c r="Y339" s="170">
        <v>3</v>
      </c>
      <c r="Z339" s="170">
        <f>Y339*D339</f>
        <v>786</v>
      </c>
      <c r="AA339" s="170">
        <v>1</v>
      </c>
      <c r="AB339" s="170">
        <f>AA339*D339</f>
        <v>262</v>
      </c>
      <c r="AC339" s="170">
        <v>1.1000000000000001</v>
      </c>
      <c r="AD339" s="170">
        <f>AC339*D339</f>
        <v>288.20000000000005</v>
      </c>
      <c r="AE339" s="170">
        <v>2</v>
      </c>
      <c r="AF339" s="170">
        <f>AE339*D339</f>
        <v>524</v>
      </c>
      <c r="AG339" s="170">
        <v>1.1000000000000001</v>
      </c>
      <c r="AH339" s="170">
        <f>AG339*D339</f>
        <v>288.20000000000005</v>
      </c>
      <c r="AI339" s="169"/>
    </row>
    <row r="340" spans="1:35" x14ac:dyDescent="0.3">
      <c r="A340" s="37"/>
      <c r="B340" s="29" t="s">
        <v>29</v>
      </c>
      <c r="C340" s="38"/>
      <c r="D340" s="27"/>
      <c r="E340" s="5"/>
      <c r="F340" s="25"/>
      <c r="I340" s="137"/>
      <c r="J340" s="137"/>
      <c r="K340" s="170"/>
      <c r="L340" s="170"/>
      <c r="M340" s="170"/>
      <c r="N340" s="170"/>
      <c r="O340" s="170"/>
      <c r="P340" s="170"/>
      <c r="Q340" s="170"/>
      <c r="R340" s="170"/>
      <c r="S340" s="170"/>
      <c r="T340" s="170"/>
      <c r="U340" s="170"/>
      <c r="V340" s="170"/>
      <c r="W340" s="170"/>
      <c r="X340" s="170"/>
      <c r="Y340" s="170"/>
      <c r="Z340" s="170"/>
      <c r="AA340" s="170"/>
      <c r="AB340" s="170"/>
      <c r="AC340" s="170"/>
      <c r="AD340" s="170"/>
      <c r="AE340" s="170"/>
      <c r="AF340" s="170"/>
      <c r="AG340" s="170"/>
      <c r="AH340" s="170"/>
      <c r="AI340" s="169"/>
    </row>
    <row r="341" spans="1:35" ht="27.6" x14ac:dyDescent="0.3">
      <c r="A341" s="39">
        <v>2.1</v>
      </c>
      <c r="B341" s="28" t="s">
        <v>30</v>
      </c>
      <c r="C341" s="40" t="s">
        <v>17</v>
      </c>
      <c r="D341" s="24">
        <v>5</v>
      </c>
      <c r="E341" s="4"/>
      <c r="F341" s="25">
        <f>D341*E341</f>
        <v>0</v>
      </c>
      <c r="I341" s="137"/>
      <c r="J341" s="137">
        <f>I341*D341</f>
        <v>0</v>
      </c>
      <c r="K341" s="170">
        <v>8</v>
      </c>
      <c r="L341" s="170">
        <f>K341*D341</f>
        <v>40</v>
      </c>
      <c r="M341" s="170">
        <v>3</v>
      </c>
      <c r="N341" s="170">
        <f>M341*D341</f>
        <v>15</v>
      </c>
      <c r="O341" s="170"/>
      <c r="P341" s="170">
        <f>O341*D341</f>
        <v>0</v>
      </c>
      <c r="Q341" s="170">
        <v>5</v>
      </c>
      <c r="R341" s="170">
        <f>Q341*D341</f>
        <v>25</v>
      </c>
      <c r="S341" s="170">
        <v>3</v>
      </c>
      <c r="T341" s="170">
        <f>S341*D341</f>
        <v>15</v>
      </c>
      <c r="U341" s="170">
        <v>10</v>
      </c>
      <c r="V341" s="170">
        <f>U341*D341</f>
        <v>50</v>
      </c>
      <c r="W341" s="170"/>
      <c r="X341" s="170">
        <f>W341*D341</f>
        <v>0</v>
      </c>
      <c r="Y341" s="170">
        <v>3</v>
      </c>
      <c r="Z341" s="170">
        <f>Y341*D341</f>
        <v>15</v>
      </c>
      <c r="AA341" s="170">
        <v>7</v>
      </c>
      <c r="AB341" s="170">
        <f>AA341*D341</f>
        <v>35</v>
      </c>
      <c r="AC341" s="170">
        <v>7</v>
      </c>
      <c r="AD341" s="170">
        <f>AC341*D341</f>
        <v>35</v>
      </c>
      <c r="AE341" s="170">
        <v>2</v>
      </c>
      <c r="AF341" s="170">
        <f>AE341*D341</f>
        <v>10</v>
      </c>
      <c r="AG341" s="170">
        <v>7</v>
      </c>
      <c r="AH341" s="170">
        <f>AG341*D341</f>
        <v>35</v>
      </c>
      <c r="AI341" s="169"/>
    </row>
    <row r="342" spans="1:35" x14ac:dyDescent="0.3">
      <c r="A342" s="39">
        <v>2.11</v>
      </c>
      <c r="B342" s="38" t="s">
        <v>31</v>
      </c>
      <c r="C342" s="40" t="s">
        <v>32</v>
      </c>
      <c r="D342" s="24">
        <v>24</v>
      </c>
      <c r="E342" s="4"/>
      <c r="F342" s="25">
        <f>D342*E342</f>
        <v>0</v>
      </c>
      <c r="I342" s="137"/>
      <c r="J342" s="137">
        <f>I342*D342</f>
        <v>0</v>
      </c>
      <c r="K342" s="170">
        <v>8</v>
      </c>
      <c r="L342" s="170">
        <f>K342*D342</f>
        <v>192</v>
      </c>
      <c r="M342" s="170">
        <v>3</v>
      </c>
      <c r="N342" s="170">
        <f>M342*D342</f>
        <v>72</v>
      </c>
      <c r="O342" s="170"/>
      <c r="P342" s="170">
        <f>O342*D342</f>
        <v>0</v>
      </c>
      <c r="Q342" s="170">
        <v>5</v>
      </c>
      <c r="R342" s="170">
        <f>Q342*D342</f>
        <v>120</v>
      </c>
      <c r="S342" s="170">
        <v>3</v>
      </c>
      <c r="T342" s="170">
        <f>S342*D342</f>
        <v>72</v>
      </c>
      <c r="U342" s="170">
        <v>5</v>
      </c>
      <c r="V342" s="170">
        <f>U342*D342</f>
        <v>120</v>
      </c>
      <c r="W342" s="170"/>
      <c r="X342" s="170">
        <f>W342*D342</f>
        <v>0</v>
      </c>
      <c r="Y342" s="170">
        <v>3</v>
      </c>
      <c r="Z342" s="170">
        <f>Y342*D342</f>
        <v>72</v>
      </c>
      <c r="AA342" s="170">
        <v>5</v>
      </c>
      <c r="AB342" s="170">
        <f>AA342*D342</f>
        <v>120</v>
      </c>
      <c r="AC342" s="170">
        <v>5</v>
      </c>
      <c r="AD342" s="170">
        <f>AC342*D342</f>
        <v>120</v>
      </c>
      <c r="AE342" s="170">
        <v>2</v>
      </c>
      <c r="AF342" s="170">
        <f>AE342*D342</f>
        <v>48</v>
      </c>
      <c r="AG342" s="170">
        <v>5</v>
      </c>
      <c r="AH342" s="170">
        <f>AG342*D342</f>
        <v>120</v>
      </c>
      <c r="AI342" s="169"/>
    </row>
    <row r="343" spans="1:35" x14ac:dyDescent="0.3">
      <c r="A343" s="39"/>
      <c r="B343" s="29" t="s">
        <v>33</v>
      </c>
      <c r="C343" s="41"/>
      <c r="D343" s="27"/>
      <c r="E343" s="5"/>
      <c r="F343" s="25"/>
      <c r="I343" s="137"/>
      <c r="J343" s="137"/>
      <c r="K343" s="170"/>
      <c r="L343" s="170"/>
      <c r="M343" s="170"/>
      <c r="N343" s="170"/>
      <c r="O343" s="170"/>
      <c r="P343" s="170"/>
      <c r="Q343" s="170"/>
      <c r="R343" s="170"/>
      <c r="S343" s="170"/>
      <c r="T343" s="170"/>
      <c r="U343" s="170"/>
      <c r="V343" s="170"/>
      <c r="W343" s="170"/>
      <c r="X343" s="170"/>
      <c r="Y343" s="170"/>
      <c r="Z343" s="170"/>
      <c r="AA343" s="170"/>
      <c r="AB343" s="170"/>
      <c r="AC343" s="170"/>
      <c r="AD343" s="170"/>
      <c r="AE343" s="170"/>
      <c r="AF343" s="170"/>
      <c r="AG343" s="170"/>
      <c r="AH343" s="170"/>
      <c r="AI343" s="169"/>
    </row>
    <row r="344" spans="1:35" ht="41.4" x14ac:dyDescent="0.3">
      <c r="A344" s="39">
        <v>2.12</v>
      </c>
      <c r="B344" s="28" t="s">
        <v>95</v>
      </c>
      <c r="C344" s="40" t="s">
        <v>17</v>
      </c>
      <c r="D344" s="24">
        <v>36</v>
      </c>
      <c r="E344" s="4"/>
      <c r="F344" s="25">
        <f>D344*E344</f>
        <v>0</v>
      </c>
      <c r="I344" s="137"/>
      <c r="J344" s="137">
        <f>I344*D344</f>
        <v>0</v>
      </c>
      <c r="K344" s="170">
        <v>32</v>
      </c>
      <c r="L344" s="170">
        <f>K344*D344</f>
        <v>1152</v>
      </c>
      <c r="M344" s="170">
        <v>20</v>
      </c>
      <c r="N344" s="170">
        <f>M344*D344</f>
        <v>720</v>
      </c>
      <c r="O344" s="170"/>
      <c r="P344" s="170">
        <f>O344*D344</f>
        <v>0</v>
      </c>
      <c r="Q344" s="170">
        <v>15</v>
      </c>
      <c r="R344" s="170">
        <f>Q344*D344</f>
        <v>540</v>
      </c>
      <c r="S344" s="170">
        <v>20</v>
      </c>
      <c r="T344" s="170">
        <f>S344*D344</f>
        <v>720</v>
      </c>
      <c r="U344" s="170">
        <v>20</v>
      </c>
      <c r="V344" s="170">
        <f>U344*D344</f>
        <v>720</v>
      </c>
      <c r="W344" s="170"/>
      <c r="X344" s="170">
        <f>W344*D344</f>
        <v>0</v>
      </c>
      <c r="Y344" s="170">
        <v>16</v>
      </c>
      <c r="Z344" s="170">
        <f>Y344*D344</f>
        <v>576</v>
      </c>
      <c r="AA344" s="170">
        <v>20</v>
      </c>
      <c r="AB344" s="170">
        <f>AA344*D344</f>
        <v>720</v>
      </c>
      <c r="AC344" s="170">
        <v>15</v>
      </c>
      <c r="AD344" s="170">
        <f>AC344*D344</f>
        <v>540</v>
      </c>
      <c r="AE344" s="170">
        <v>18</v>
      </c>
      <c r="AF344" s="170">
        <f>AE344*D344</f>
        <v>648</v>
      </c>
      <c r="AG344" s="170">
        <v>18</v>
      </c>
      <c r="AH344" s="170">
        <f>AG344*D344</f>
        <v>648</v>
      </c>
      <c r="AI344" s="169"/>
    </row>
    <row r="345" spans="1:35" ht="27.6" x14ac:dyDescent="0.3">
      <c r="A345" s="39">
        <v>2.13</v>
      </c>
      <c r="B345" s="42" t="s">
        <v>34</v>
      </c>
      <c r="C345" s="40" t="s">
        <v>17</v>
      </c>
      <c r="D345" s="24">
        <v>34</v>
      </c>
      <c r="E345" s="4"/>
      <c r="F345" s="25">
        <f>D345*E345</f>
        <v>0</v>
      </c>
      <c r="I345" s="137"/>
      <c r="J345" s="137">
        <f>I345*D345</f>
        <v>0</v>
      </c>
      <c r="K345" s="170">
        <v>22</v>
      </c>
      <c r="L345" s="170">
        <f>K345*D345</f>
        <v>748</v>
      </c>
      <c r="M345" s="170">
        <v>4</v>
      </c>
      <c r="N345" s="170">
        <f>M345*D345</f>
        <v>136</v>
      </c>
      <c r="O345" s="170"/>
      <c r="P345" s="170">
        <f>O345*D345</f>
        <v>0</v>
      </c>
      <c r="Q345" s="170">
        <v>12</v>
      </c>
      <c r="R345" s="170">
        <f>Q345*D345</f>
        <v>408</v>
      </c>
      <c r="S345" s="170">
        <v>4</v>
      </c>
      <c r="T345" s="170">
        <f>S345*D345</f>
        <v>136</v>
      </c>
      <c r="U345" s="170">
        <v>2</v>
      </c>
      <c r="V345" s="170">
        <f>U345*D345</f>
        <v>68</v>
      </c>
      <c r="W345" s="170"/>
      <c r="X345" s="170">
        <f>W345*D345</f>
        <v>0</v>
      </c>
      <c r="Y345" s="170">
        <v>4</v>
      </c>
      <c r="Z345" s="170">
        <f>Y345*D345</f>
        <v>136</v>
      </c>
      <c r="AA345" s="170">
        <v>5</v>
      </c>
      <c r="AB345" s="170">
        <f>AA345*D345</f>
        <v>170</v>
      </c>
      <c r="AC345" s="170">
        <v>4</v>
      </c>
      <c r="AD345" s="170">
        <f>AC345*D345</f>
        <v>136</v>
      </c>
      <c r="AE345" s="170">
        <v>3</v>
      </c>
      <c r="AF345" s="170">
        <f>AE345*D345</f>
        <v>102</v>
      </c>
      <c r="AG345" s="170">
        <v>4</v>
      </c>
      <c r="AH345" s="170">
        <f>AG345*D345</f>
        <v>136</v>
      </c>
      <c r="AI345" s="169"/>
    </row>
    <row r="346" spans="1:35" x14ac:dyDescent="0.3">
      <c r="A346" s="43"/>
      <c r="B346" s="29" t="s">
        <v>35</v>
      </c>
      <c r="C346" s="40"/>
      <c r="D346" s="24"/>
      <c r="E346" s="4"/>
      <c r="F346" s="25"/>
      <c r="I346" s="137"/>
      <c r="J346" s="137"/>
      <c r="K346" s="170"/>
      <c r="L346" s="170"/>
      <c r="M346" s="170"/>
      <c r="N346" s="170"/>
      <c r="O346" s="170"/>
      <c r="P346" s="170"/>
      <c r="Q346" s="170"/>
      <c r="R346" s="170"/>
      <c r="S346" s="170"/>
      <c r="T346" s="170"/>
      <c r="U346" s="170"/>
      <c r="V346" s="170"/>
      <c r="W346" s="170"/>
      <c r="X346" s="170"/>
      <c r="Y346" s="170"/>
      <c r="Z346" s="170"/>
      <c r="AA346" s="170"/>
      <c r="AB346" s="170"/>
      <c r="AC346" s="170"/>
      <c r="AD346" s="170"/>
      <c r="AE346" s="170"/>
      <c r="AF346" s="170"/>
      <c r="AG346" s="170"/>
      <c r="AH346" s="170"/>
      <c r="AI346" s="169"/>
    </row>
    <row r="347" spans="1:35" x14ac:dyDescent="0.3">
      <c r="A347" s="43">
        <v>2.14</v>
      </c>
      <c r="B347" s="38" t="s">
        <v>36</v>
      </c>
      <c r="C347" s="40" t="s">
        <v>17</v>
      </c>
      <c r="D347" s="24">
        <v>34</v>
      </c>
      <c r="E347" s="4"/>
      <c r="F347" s="25">
        <f>D347*E347</f>
        <v>0</v>
      </c>
      <c r="I347" s="137"/>
      <c r="J347" s="137">
        <f>I347*D347</f>
        <v>0</v>
      </c>
      <c r="K347" s="170">
        <v>14</v>
      </c>
      <c r="L347" s="170">
        <f>K347*D347</f>
        <v>476</v>
      </c>
      <c r="M347" s="170">
        <v>5</v>
      </c>
      <c r="N347" s="170">
        <f>M347*D347</f>
        <v>170</v>
      </c>
      <c r="O347" s="170"/>
      <c r="P347" s="170">
        <f>O347*D347</f>
        <v>0</v>
      </c>
      <c r="Q347" s="170">
        <v>11</v>
      </c>
      <c r="R347" s="170">
        <f>Q347*D347</f>
        <v>374</v>
      </c>
      <c r="S347" s="170">
        <v>5</v>
      </c>
      <c r="T347" s="170">
        <f>S347*D347</f>
        <v>170</v>
      </c>
      <c r="U347" s="170">
        <v>3</v>
      </c>
      <c r="V347" s="170">
        <f>U347*D347</f>
        <v>102</v>
      </c>
      <c r="W347" s="170"/>
      <c r="X347" s="170">
        <f>W347*D347</f>
        <v>0</v>
      </c>
      <c r="Y347" s="170">
        <v>1</v>
      </c>
      <c r="Z347" s="170">
        <f>Y347*D347</f>
        <v>34</v>
      </c>
      <c r="AA347" s="170">
        <v>10</v>
      </c>
      <c r="AB347" s="170">
        <f>AA347*D347</f>
        <v>340</v>
      </c>
      <c r="AC347" s="170">
        <v>3</v>
      </c>
      <c r="AD347" s="170">
        <f>AC347*D347</f>
        <v>102</v>
      </c>
      <c r="AE347" s="170">
        <v>2</v>
      </c>
      <c r="AF347" s="170">
        <f>AE347*D347</f>
        <v>68</v>
      </c>
      <c r="AG347" s="170">
        <v>3</v>
      </c>
      <c r="AH347" s="170">
        <f>AG347*D347</f>
        <v>102</v>
      </c>
      <c r="AI347" s="169"/>
    </row>
    <row r="348" spans="1:35" ht="27.6" x14ac:dyDescent="0.3">
      <c r="A348" s="43"/>
      <c r="B348" s="44" t="s">
        <v>37</v>
      </c>
      <c r="C348" s="40"/>
      <c r="D348" s="24"/>
      <c r="E348" s="4"/>
      <c r="F348" s="25"/>
      <c r="I348" s="137"/>
      <c r="J348" s="137"/>
      <c r="K348" s="170"/>
      <c r="L348" s="170"/>
      <c r="M348" s="170"/>
      <c r="N348" s="170"/>
      <c r="O348" s="170"/>
      <c r="P348" s="170"/>
      <c r="Q348" s="170"/>
      <c r="R348" s="170"/>
      <c r="S348" s="170"/>
      <c r="T348" s="170"/>
      <c r="U348" s="170"/>
      <c r="V348" s="170"/>
      <c r="W348" s="170"/>
      <c r="X348" s="170"/>
      <c r="Y348" s="170"/>
      <c r="Z348" s="170"/>
      <c r="AA348" s="170"/>
      <c r="AB348" s="170"/>
      <c r="AC348" s="170"/>
      <c r="AD348" s="170"/>
      <c r="AE348" s="170"/>
      <c r="AF348" s="170"/>
      <c r="AG348" s="170"/>
      <c r="AH348" s="170"/>
      <c r="AI348" s="169"/>
    </row>
    <row r="349" spans="1:35" x14ac:dyDescent="0.3">
      <c r="A349" s="43">
        <v>2.15</v>
      </c>
      <c r="B349" s="38" t="s">
        <v>38</v>
      </c>
      <c r="C349" s="40" t="s">
        <v>32</v>
      </c>
      <c r="D349" s="24">
        <v>24</v>
      </c>
      <c r="E349" s="4"/>
      <c r="F349" s="25">
        <f>D349*E349</f>
        <v>0</v>
      </c>
      <c r="I349" s="137"/>
      <c r="J349" s="137">
        <f>I349*D349</f>
        <v>0</v>
      </c>
      <c r="K349" s="170">
        <v>8</v>
      </c>
      <c r="L349" s="170">
        <f>K349*D349</f>
        <v>192</v>
      </c>
      <c r="M349" s="170">
        <v>4</v>
      </c>
      <c r="N349" s="170">
        <f>M349*D349</f>
        <v>96</v>
      </c>
      <c r="O349" s="170"/>
      <c r="P349" s="170">
        <f>O349*D349</f>
        <v>0</v>
      </c>
      <c r="Q349" s="170">
        <v>8</v>
      </c>
      <c r="R349" s="170">
        <f>Q349*D349</f>
        <v>192</v>
      </c>
      <c r="S349" s="170">
        <v>4</v>
      </c>
      <c r="T349" s="170">
        <f>S349*D349</f>
        <v>96</v>
      </c>
      <c r="U349" s="170">
        <v>5</v>
      </c>
      <c r="V349" s="170">
        <f>U349*D349</f>
        <v>120</v>
      </c>
      <c r="W349" s="170"/>
      <c r="X349" s="170">
        <f>W349*D349</f>
        <v>0</v>
      </c>
      <c r="Y349" s="170">
        <v>9</v>
      </c>
      <c r="Z349" s="170">
        <f>Y349*D349</f>
        <v>216</v>
      </c>
      <c r="AA349" s="170">
        <v>2</v>
      </c>
      <c r="AB349" s="170">
        <f>AA349*D349</f>
        <v>48</v>
      </c>
      <c r="AC349" s="170">
        <v>3</v>
      </c>
      <c r="AD349" s="170">
        <f>AC349*D349</f>
        <v>72</v>
      </c>
      <c r="AE349" s="170">
        <v>8</v>
      </c>
      <c r="AF349" s="170">
        <f>AE349*D349</f>
        <v>192</v>
      </c>
      <c r="AG349" s="170">
        <v>4</v>
      </c>
      <c r="AH349" s="170">
        <f>AG349*D349</f>
        <v>96</v>
      </c>
      <c r="AI349" s="169"/>
    </row>
    <row r="350" spans="1:35" x14ac:dyDescent="0.3">
      <c r="A350" s="43"/>
      <c r="B350" s="45" t="s">
        <v>39</v>
      </c>
      <c r="C350" s="40"/>
      <c r="D350" s="24"/>
      <c r="E350" s="4"/>
      <c r="F350" s="25"/>
      <c r="I350" s="137"/>
      <c r="J350" s="137"/>
      <c r="K350" s="170"/>
      <c r="L350" s="170"/>
      <c r="M350" s="170"/>
      <c r="N350" s="170"/>
      <c r="O350" s="170"/>
      <c r="P350" s="170"/>
      <c r="Q350" s="170"/>
      <c r="R350" s="170"/>
      <c r="S350" s="170"/>
      <c r="T350" s="170"/>
      <c r="U350" s="170"/>
      <c r="V350" s="170"/>
      <c r="W350" s="170"/>
      <c r="X350" s="170"/>
      <c r="Y350" s="170"/>
      <c r="Z350" s="170"/>
      <c r="AA350" s="170"/>
      <c r="AB350" s="170"/>
      <c r="AC350" s="170"/>
      <c r="AD350" s="170"/>
      <c r="AE350" s="170"/>
      <c r="AF350" s="170"/>
      <c r="AG350" s="170"/>
      <c r="AH350" s="170"/>
      <c r="AI350" s="169"/>
    </row>
    <row r="351" spans="1:35" x14ac:dyDescent="0.3">
      <c r="A351" s="39">
        <v>2.16</v>
      </c>
      <c r="B351" s="38" t="s">
        <v>40</v>
      </c>
      <c r="C351" s="40" t="s">
        <v>17</v>
      </c>
      <c r="D351" s="24">
        <v>3.56</v>
      </c>
      <c r="E351" s="4"/>
      <c r="F351" s="25">
        <f>D351*E351</f>
        <v>0</v>
      </c>
      <c r="I351" s="137"/>
      <c r="J351" s="137">
        <f>I351*D351</f>
        <v>0</v>
      </c>
      <c r="K351" s="170">
        <v>6</v>
      </c>
      <c r="L351" s="170">
        <f>K351*D351</f>
        <v>21.36</v>
      </c>
      <c r="M351" s="170">
        <v>10</v>
      </c>
      <c r="N351" s="170">
        <f>M351*D351</f>
        <v>35.6</v>
      </c>
      <c r="O351" s="170"/>
      <c r="P351" s="170">
        <f>O351*D351</f>
        <v>0</v>
      </c>
      <c r="Q351" s="170">
        <v>45.25</v>
      </c>
      <c r="R351" s="170">
        <f>Q351*D351</f>
        <v>161.09</v>
      </c>
      <c r="S351" s="170">
        <v>10</v>
      </c>
      <c r="T351" s="170">
        <f>S351*D351</f>
        <v>35.6</v>
      </c>
      <c r="U351" s="170">
        <v>5</v>
      </c>
      <c r="V351" s="170">
        <f>U351*D351</f>
        <v>17.8</v>
      </c>
      <c r="W351" s="170"/>
      <c r="X351" s="170">
        <f>W351*D351</f>
        <v>0</v>
      </c>
      <c r="Y351" s="170">
        <v>6</v>
      </c>
      <c r="Z351" s="170">
        <f>Y351*D351</f>
        <v>21.36</v>
      </c>
      <c r="AA351" s="170">
        <v>7</v>
      </c>
      <c r="AB351" s="170">
        <f>AA351*D351</f>
        <v>24.92</v>
      </c>
      <c r="AC351" s="170">
        <v>5</v>
      </c>
      <c r="AD351" s="170">
        <f>AC351*D351</f>
        <v>17.8</v>
      </c>
      <c r="AE351" s="170">
        <v>5</v>
      </c>
      <c r="AF351" s="170">
        <f>AE351*D351</f>
        <v>17.8</v>
      </c>
      <c r="AG351" s="170">
        <v>5</v>
      </c>
      <c r="AH351" s="170">
        <f>AG351*D351</f>
        <v>17.8</v>
      </c>
      <c r="AI351" s="169"/>
    </row>
    <row r="352" spans="1:35" x14ac:dyDescent="0.3">
      <c r="A352" s="39">
        <v>2.17</v>
      </c>
      <c r="B352" s="38" t="s">
        <v>41</v>
      </c>
      <c r="C352" s="40" t="s">
        <v>17</v>
      </c>
      <c r="D352" s="24">
        <v>3.56</v>
      </c>
      <c r="E352" s="4"/>
      <c r="F352" s="25">
        <f>D352*E352</f>
        <v>0</v>
      </c>
      <c r="I352" s="137"/>
      <c r="J352" s="137">
        <f>I352*D352</f>
        <v>0</v>
      </c>
      <c r="K352" s="170">
        <v>6</v>
      </c>
      <c r="L352" s="170">
        <f>K352*D352</f>
        <v>21.36</v>
      </c>
      <c r="M352" s="170">
        <v>10</v>
      </c>
      <c r="N352" s="170">
        <f>M352*D352</f>
        <v>35.6</v>
      </c>
      <c r="O352" s="170"/>
      <c r="P352" s="170">
        <f>O352*D352</f>
        <v>0</v>
      </c>
      <c r="Q352" s="170">
        <v>25</v>
      </c>
      <c r="R352" s="170">
        <f>Q352*D352</f>
        <v>89</v>
      </c>
      <c r="S352" s="170">
        <v>10</v>
      </c>
      <c r="T352" s="170">
        <f>S352*D352</f>
        <v>35.6</v>
      </c>
      <c r="U352" s="170">
        <v>5</v>
      </c>
      <c r="V352" s="170">
        <f>U352*D352</f>
        <v>17.8</v>
      </c>
      <c r="W352" s="170"/>
      <c r="X352" s="170">
        <f>W352*D352</f>
        <v>0</v>
      </c>
      <c r="Y352" s="170">
        <v>6</v>
      </c>
      <c r="Z352" s="170">
        <f>Y352*D352</f>
        <v>21.36</v>
      </c>
      <c r="AA352" s="170">
        <v>5</v>
      </c>
      <c r="AB352" s="170">
        <f>AA352*D352</f>
        <v>17.8</v>
      </c>
      <c r="AC352" s="170">
        <v>6</v>
      </c>
      <c r="AD352" s="170">
        <f>AC352*D352</f>
        <v>21.36</v>
      </c>
      <c r="AE352" s="170">
        <v>5</v>
      </c>
      <c r="AF352" s="170">
        <f>AE352*D352</f>
        <v>17.8</v>
      </c>
      <c r="AG352" s="170">
        <v>6</v>
      </c>
      <c r="AH352" s="170">
        <f>AG352*D352</f>
        <v>21.36</v>
      </c>
      <c r="AI352" s="169"/>
    </row>
    <row r="353" spans="1:35" x14ac:dyDescent="0.3">
      <c r="A353" s="318" t="s">
        <v>13</v>
      </c>
      <c r="B353" s="319"/>
      <c r="C353" s="319"/>
      <c r="D353" s="27"/>
      <c r="E353" s="11"/>
      <c r="F353" s="155">
        <f>SUM(F328:F352)</f>
        <v>0</v>
      </c>
      <c r="I353" s="137"/>
      <c r="J353" s="154">
        <f>SUM(J328:J352)</f>
        <v>0</v>
      </c>
      <c r="K353" s="170"/>
      <c r="L353" s="171">
        <f>SUM(L328:L352)</f>
        <v>7495.5199999999986</v>
      </c>
      <c r="M353" s="170"/>
      <c r="N353" s="171">
        <f>SUM(N328:N352)</f>
        <v>5219.2000000000007</v>
      </c>
      <c r="O353" s="170"/>
      <c r="P353" s="171">
        <f>SUM(P328:P352)</f>
        <v>0</v>
      </c>
      <c r="Q353" s="170"/>
      <c r="R353" s="171">
        <f>SUM(R328:R352)</f>
        <v>3855.78</v>
      </c>
      <c r="S353" s="170"/>
      <c r="T353" s="171">
        <f>SUM(T328:T352)</f>
        <v>5140.6000000000004</v>
      </c>
      <c r="U353" s="170"/>
      <c r="V353" s="171">
        <f>SUM(V328:V352)</f>
        <v>7081.6</v>
      </c>
      <c r="W353" s="170"/>
      <c r="X353" s="171">
        <f>SUM(X328:X352)</f>
        <v>0</v>
      </c>
      <c r="Y353" s="170"/>
      <c r="Z353" s="171">
        <f>SUM(Z328:Z352)</f>
        <v>6264.17</v>
      </c>
      <c r="AA353" s="170"/>
      <c r="AB353" s="171">
        <f>SUM(AB328:AB352)</f>
        <v>7799.22</v>
      </c>
      <c r="AC353" s="170"/>
      <c r="AD353" s="171">
        <f>SUM(AD328:AD352)</f>
        <v>4143.8599999999997</v>
      </c>
      <c r="AE353" s="170"/>
      <c r="AF353" s="171">
        <f>SUM(AF328:AF352)</f>
        <v>5837.6</v>
      </c>
      <c r="AG353" s="170"/>
      <c r="AH353" s="171">
        <f>SUM(AH328:AH352)</f>
        <v>5507.86</v>
      </c>
      <c r="AI353" s="169"/>
    </row>
    <row r="354" spans="1:35" x14ac:dyDescent="0.3">
      <c r="A354" s="374" t="s">
        <v>98</v>
      </c>
      <c r="B354" s="375"/>
      <c r="C354" s="375"/>
      <c r="D354" s="375"/>
      <c r="E354" s="375"/>
      <c r="F354" s="18"/>
      <c r="I354" s="137"/>
      <c r="J354" s="137"/>
      <c r="K354" s="170"/>
      <c r="L354" s="170"/>
      <c r="M354" s="170"/>
      <c r="N354" s="170"/>
      <c r="O354" s="170"/>
      <c r="P354" s="170"/>
      <c r="Q354" s="170"/>
      <c r="R354" s="170"/>
      <c r="S354" s="170"/>
      <c r="T354" s="170"/>
      <c r="U354" s="170"/>
      <c r="V354" s="170"/>
      <c r="W354" s="170"/>
      <c r="X354" s="170"/>
      <c r="Y354" s="170"/>
      <c r="Z354" s="170"/>
      <c r="AA354" s="170"/>
      <c r="AB354" s="170"/>
      <c r="AC354" s="170"/>
      <c r="AD354" s="170"/>
      <c r="AE354" s="170"/>
      <c r="AF354" s="170"/>
      <c r="AG354" s="170"/>
      <c r="AH354" s="170"/>
      <c r="AI354" s="169"/>
    </row>
    <row r="355" spans="1:35" x14ac:dyDescent="0.3">
      <c r="A355" s="390" t="s">
        <v>43</v>
      </c>
      <c r="B355" s="391"/>
      <c r="C355" s="391"/>
      <c r="D355" s="391"/>
      <c r="E355" s="391"/>
      <c r="F355" s="392"/>
      <c r="I355" s="137"/>
      <c r="J355" s="137"/>
      <c r="K355" s="170"/>
      <c r="L355" s="170"/>
      <c r="M355" s="170"/>
      <c r="N355" s="170"/>
      <c r="O355" s="170"/>
      <c r="P355" s="170"/>
      <c r="Q355" s="170"/>
      <c r="R355" s="170"/>
      <c r="S355" s="170"/>
      <c r="T355" s="170"/>
      <c r="U355" s="170"/>
      <c r="V355" s="170"/>
      <c r="W355" s="170"/>
      <c r="X355" s="170"/>
      <c r="Y355" s="170"/>
      <c r="Z355" s="170"/>
      <c r="AA355" s="170"/>
      <c r="AB355" s="170"/>
      <c r="AC355" s="170"/>
      <c r="AD355" s="170"/>
      <c r="AE355" s="170"/>
      <c r="AF355" s="170"/>
      <c r="AG355" s="170"/>
      <c r="AH355" s="170"/>
      <c r="AI355" s="169"/>
    </row>
    <row r="356" spans="1:35" x14ac:dyDescent="0.3">
      <c r="A356" s="46"/>
      <c r="B356" s="45" t="s">
        <v>44</v>
      </c>
      <c r="C356" s="41"/>
      <c r="D356" s="47"/>
      <c r="E356" s="12"/>
      <c r="F356" s="48"/>
      <c r="I356" s="137"/>
      <c r="J356" s="137"/>
      <c r="K356" s="170"/>
      <c r="L356" s="170"/>
      <c r="M356" s="170"/>
      <c r="N356" s="170"/>
      <c r="O356" s="170"/>
      <c r="P356" s="170"/>
      <c r="Q356" s="170"/>
      <c r="R356" s="170"/>
      <c r="S356" s="170"/>
      <c r="T356" s="170"/>
      <c r="U356" s="170"/>
      <c r="V356" s="170"/>
      <c r="W356" s="170"/>
      <c r="X356" s="170"/>
      <c r="Y356" s="170"/>
      <c r="Z356" s="170"/>
      <c r="AA356" s="170"/>
      <c r="AB356" s="170"/>
      <c r="AC356" s="170"/>
      <c r="AD356" s="170"/>
      <c r="AE356" s="170"/>
      <c r="AF356" s="170"/>
      <c r="AG356" s="170"/>
      <c r="AH356" s="170"/>
      <c r="AI356" s="169"/>
    </row>
    <row r="357" spans="1:35" x14ac:dyDescent="0.3">
      <c r="A357" s="49">
        <v>3.1</v>
      </c>
      <c r="B357" s="38" t="s">
        <v>45</v>
      </c>
      <c r="C357" s="23" t="s">
        <v>7</v>
      </c>
      <c r="D357" s="24">
        <v>2.3199999999999998</v>
      </c>
      <c r="E357" s="4"/>
      <c r="F357" s="25">
        <f>D357*E357</f>
        <v>0</v>
      </c>
      <c r="I357" s="137"/>
      <c r="J357" s="137">
        <f>I357*D357</f>
        <v>0</v>
      </c>
      <c r="K357" s="170">
        <v>200</v>
      </c>
      <c r="L357" s="170">
        <f>K357*D357</f>
        <v>463.99999999999994</v>
      </c>
      <c r="M357" s="170">
        <v>200</v>
      </c>
      <c r="N357" s="170">
        <f>M357*D357</f>
        <v>463.99999999999994</v>
      </c>
      <c r="O357" s="170"/>
      <c r="P357" s="170">
        <f>O357*D357</f>
        <v>0</v>
      </c>
      <c r="Q357" s="170">
        <v>45</v>
      </c>
      <c r="R357" s="170">
        <f>Q357*D357</f>
        <v>104.39999999999999</v>
      </c>
      <c r="S357" s="170">
        <v>200</v>
      </c>
      <c r="T357" s="170">
        <f>S357*D357</f>
        <v>463.99999999999994</v>
      </c>
      <c r="U357" s="170">
        <v>150</v>
      </c>
      <c r="V357" s="170">
        <f>U357*D357</f>
        <v>348</v>
      </c>
      <c r="W357" s="170"/>
      <c r="X357" s="170">
        <f>W357*D357</f>
        <v>0</v>
      </c>
      <c r="Y357" s="170">
        <v>250</v>
      </c>
      <c r="Z357" s="170">
        <f>Y357*D357</f>
        <v>580</v>
      </c>
      <c r="AA357" s="170">
        <v>350</v>
      </c>
      <c r="AB357" s="170">
        <f>AA357*D357</f>
        <v>812</v>
      </c>
      <c r="AC357" s="170">
        <v>150</v>
      </c>
      <c r="AD357" s="170">
        <f>AC357*D357</f>
        <v>348</v>
      </c>
      <c r="AE357" s="170">
        <v>280</v>
      </c>
      <c r="AF357" s="170">
        <f>AE357*D357</f>
        <v>649.59999999999991</v>
      </c>
      <c r="AG357" s="170">
        <v>230</v>
      </c>
      <c r="AH357" s="170">
        <f>AG357*D357</f>
        <v>533.59999999999991</v>
      </c>
      <c r="AI357" s="169"/>
    </row>
    <row r="358" spans="1:35" ht="41.4" x14ac:dyDescent="0.3">
      <c r="A358" s="49">
        <v>3.2</v>
      </c>
      <c r="B358" s="28" t="s">
        <v>46</v>
      </c>
      <c r="C358" s="23" t="s">
        <v>7</v>
      </c>
      <c r="D358" s="24">
        <v>0.48</v>
      </c>
      <c r="E358" s="4"/>
      <c r="F358" s="25">
        <f>D358*E358</f>
        <v>0</v>
      </c>
      <c r="I358" s="137"/>
      <c r="J358" s="137">
        <f>I358*D358</f>
        <v>0</v>
      </c>
      <c r="K358" s="170">
        <v>200</v>
      </c>
      <c r="L358" s="170">
        <f>K358*D358</f>
        <v>96</v>
      </c>
      <c r="M358" s="170">
        <v>200</v>
      </c>
      <c r="N358" s="170">
        <f>M358*D358</f>
        <v>96</v>
      </c>
      <c r="O358" s="170"/>
      <c r="P358" s="170">
        <f>O358*D358</f>
        <v>0</v>
      </c>
      <c r="Q358" s="170">
        <v>65</v>
      </c>
      <c r="R358" s="170">
        <f>Q358*D358</f>
        <v>31.2</v>
      </c>
      <c r="S358" s="170">
        <v>200</v>
      </c>
      <c r="T358" s="170">
        <f>S358*D358</f>
        <v>96</v>
      </c>
      <c r="U358" s="170">
        <v>150</v>
      </c>
      <c r="V358" s="170">
        <f>U358*D358</f>
        <v>72</v>
      </c>
      <c r="W358" s="170"/>
      <c r="X358" s="170">
        <f>W358*D358</f>
        <v>0</v>
      </c>
      <c r="Y358" s="170">
        <v>250</v>
      </c>
      <c r="Z358" s="170">
        <f>Y358*D358</f>
        <v>120</v>
      </c>
      <c r="AA358" s="170">
        <v>350</v>
      </c>
      <c r="AB358" s="170">
        <f>AA358*D358</f>
        <v>168</v>
      </c>
      <c r="AC358" s="170">
        <v>150</v>
      </c>
      <c r="AD358" s="170">
        <f>AC358*D358</f>
        <v>72</v>
      </c>
      <c r="AE358" s="170">
        <v>280</v>
      </c>
      <c r="AF358" s="170">
        <f>AE358*D358</f>
        <v>134.4</v>
      </c>
      <c r="AG358" s="170">
        <v>230</v>
      </c>
      <c r="AH358" s="170">
        <f>AG358*D358</f>
        <v>110.39999999999999</v>
      </c>
      <c r="AI358" s="169"/>
    </row>
    <row r="359" spans="1:35" x14ac:dyDescent="0.3">
      <c r="A359" s="49"/>
      <c r="B359" s="45" t="s">
        <v>47</v>
      </c>
      <c r="C359" s="23"/>
      <c r="D359" s="24"/>
      <c r="E359" s="4"/>
      <c r="F359" s="25"/>
      <c r="I359" s="137"/>
      <c r="J359" s="137"/>
      <c r="K359" s="170"/>
      <c r="L359" s="170"/>
      <c r="M359" s="170"/>
      <c r="N359" s="170"/>
      <c r="O359" s="170"/>
      <c r="P359" s="170"/>
      <c r="Q359" s="170"/>
      <c r="R359" s="170"/>
      <c r="S359" s="170"/>
      <c r="T359" s="170"/>
      <c r="U359" s="170"/>
      <c r="V359" s="170"/>
      <c r="W359" s="170"/>
      <c r="X359" s="170"/>
      <c r="Y359" s="170"/>
      <c r="Z359" s="170"/>
      <c r="AA359" s="170"/>
      <c r="AB359" s="170"/>
      <c r="AC359" s="170"/>
      <c r="AD359" s="170"/>
      <c r="AE359" s="170"/>
      <c r="AF359" s="170"/>
      <c r="AG359" s="170"/>
      <c r="AH359" s="170"/>
      <c r="AI359" s="169"/>
    </row>
    <row r="360" spans="1:35" x14ac:dyDescent="0.3">
      <c r="A360" s="49">
        <v>3.3</v>
      </c>
      <c r="B360" s="38" t="s">
        <v>48</v>
      </c>
      <c r="C360" s="23" t="s">
        <v>17</v>
      </c>
      <c r="D360" s="24">
        <v>9.6</v>
      </c>
      <c r="E360" s="4"/>
      <c r="F360" s="25">
        <f>D360*E360</f>
        <v>0</v>
      </c>
      <c r="I360" s="137"/>
      <c r="J360" s="137">
        <f>I360*D360</f>
        <v>0</v>
      </c>
      <c r="K360" s="170">
        <v>6</v>
      </c>
      <c r="L360" s="170">
        <f>K360*D360</f>
        <v>57.599999999999994</v>
      </c>
      <c r="M360" s="170">
        <v>3</v>
      </c>
      <c r="N360" s="170">
        <f>M360*D360</f>
        <v>28.799999999999997</v>
      </c>
      <c r="O360" s="170"/>
      <c r="P360" s="170">
        <f>O360*D360</f>
        <v>0</v>
      </c>
      <c r="Q360" s="170">
        <v>5.5</v>
      </c>
      <c r="R360" s="170">
        <f>Q360*D360</f>
        <v>52.8</v>
      </c>
      <c r="S360" s="170">
        <v>3</v>
      </c>
      <c r="T360" s="170">
        <f>S360*D360</f>
        <v>28.799999999999997</v>
      </c>
      <c r="U360" s="170">
        <v>10</v>
      </c>
      <c r="V360" s="170">
        <f>U360*D360</f>
        <v>96</v>
      </c>
      <c r="W360" s="170"/>
      <c r="X360" s="170">
        <f>W360*D360</f>
        <v>0</v>
      </c>
      <c r="Y360" s="170">
        <v>2</v>
      </c>
      <c r="Z360" s="170">
        <f>Y360*D360</f>
        <v>19.2</v>
      </c>
      <c r="AA360" s="170">
        <v>7</v>
      </c>
      <c r="AB360" s="170">
        <f>AA360*D360</f>
        <v>67.2</v>
      </c>
      <c r="AC360" s="170">
        <v>7</v>
      </c>
      <c r="AD360" s="170">
        <f>AC360*D360</f>
        <v>67.2</v>
      </c>
      <c r="AE360" s="170">
        <v>2</v>
      </c>
      <c r="AF360" s="170">
        <f>AE360*D360</f>
        <v>19.2</v>
      </c>
      <c r="AG360" s="170">
        <v>7</v>
      </c>
      <c r="AH360" s="170">
        <f>AG360*D360</f>
        <v>67.2</v>
      </c>
      <c r="AI360" s="169"/>
    </row>
    <row r="361" spans="1:35" x14ac:dyDescent="0.3">
      <c r="A361" s="49">
        <v>3.4</v>
      </c>
      <c r="B361" s="38" t="s">
        <v>49</v>
      </c>
      <c r="C361" s="23" t="s">
        <v>17</v>
      </c>
      <c r="D361" s="24">
        <v>24</v>
      </c>
      <c r="E361" s="7"/>
      <c r="F361" s="25">
        <f>D361*E361</f>
        <v>0</v>
      </c>
      <c r="I361" s="137"/>
      <c r="J361" s="137">
        <f>I361*D361</f>
        <v>0</v>
      </c>
      <c r="K361" s="170">
        <v>6</v>
      </c>
      <c r="L361" s="170">
        <f>K361*D361</f>
        <v>144</v>
      </c>
      <c r="M361" s="170">
        <v>3</v>
      </c>
      <c r="N361" s="170">
        <f>M361*D361</f>
        <v>72</v>
      </c>
      <c r="O361" s="170"/>
      <c r="P361" s="170">
        <f>O361*D361</f>
        <v>0</v>
      </c>
      <c r="Q361" s="170">
        <v>5.5</v>
      </c>
      <c r="R361" s="170">
        <f>Q361*D361</f>
        <v>132</v>
      </c>
      <c r="S361" s="170">
        <v>3</v>
      </c>
      <c r="T361" s="170">
        <f>S361*D361</f>
        <v>72</v>
      </c>
      <c r="U361" s="170">
        <v>10</v>
      </c>
      <c r="V361" s="170">
        <f>U361*D361</f>
        <v>240</v>
      </c>
      <c r="W361" s="170"/>
      <c r="X361" s="170">
        <f>W361*D361</f>
        <v>0</v>
      </c>
      <c r="Y361" s="170">
        <v>3</v>
      </c>
      <c r="Z361" s="170">
        <f>Y361*D361</f>
        <v>72</v>
      </c>
      <c r="AA361" s="170">
        <v>7</v>
      </c>
      <c r="AB361" s="170">
        <f>AA361*D361</f>
        <v>168</v>
      </c>
      <c r="AC361" s="170">
        <v>5</v>
      </c>
      <c r="AD361" s="170">
        <f>AC361*D361</f>
        <v>120</v>
      </c>
      <c r="AE361" s="170">
        <v>2</v>
      </c>
      <c r="AF361" s="170">
        <f>AE361*D361</f>
        <v>48</v>
      </c>
      <c r="AG361" s="170">
        <v>5</v>
      </c>
      <c r="AH361" s="170">
        <f>AG361*D361</f>
        <v>120</v>
      </c>
      <c r="AI361" s="169"/>
    </row>
    <row r="362" spans="1:35" x14ac:dyDescent="0.3">
      <c r="A362" s="37"/>
      <c r="B362" s="45" t="s">
        <v>50</v>
      </c>
      <c r="C362" s="23"/>
      <c r="D362" s="24"/>
      <c r="E362" s="4"/>
      <c r="F362" s="25"/>
      <c r="I362" s="137"/>
      <c r="J362" s="137"/>
      <c r="K362" s="170"/>
      <c r="L362" s="170"/>
      <c r="M362" s="170"/>
      <c r="N362" s="170"/>
      <c r="O362" s="170"/>
      <c r="P362" s="170"/>
      <c r="Q362" s="170"/>
      <c r="R362" s="170"/>
      <c r="S362" s="170"/>
      <c r="T362" s="170"/>
      <c r="U362" s="170"/>
      <c r="V362" s="170"/>
      <c r="W362" s="170"/>
      <c r="X362" s="170"/>
      <c r="Y362" s="170"/>
      <c r="Z362" s="170"/>
      <c r="AA362" s="170"/>
      <c r="AB362" s="170"/>
      <c r="AC362" s="170"/>
      <c r="AD362" s="170"/>
      <c r="AE362" s="170"/>
      <c r="AF362" s="170"/>
      <c r="AG362" s="170"/>
      <c r="AH362" s="170"/>
      <c r="AI362" s="169"/>
    </row>
    <row r="363" spans="1:35" x14ac:dyDescent="0.3">
      <c r="A363" s="49">
        <v>3.5</v>
      </c>
      <c r="B363" s="50" t="s">
        <v>51</v>
      </c>
      <c r="C363" s="36" t="s">
        <v>28</v>
      </c>
      <c r="D363" s="51">
        <v>151</v>
      </c>
      <c r="E363" s="8"/>
      <c r="F363" s="25">
        <f>D363*E363</f>
        <v>0</v>
      </c>
      <c r="I363" s="137"/>
      <c r="J363" s="137">
        <f>I363*D363</f>
        <v>0</v>
      </c>
      <c r="K363" s="170">
        <v>1.4</v>
      </c>
      <c r="L363" s="170">
        <f>K363*D363</f>
        <v>211.39999999999998</v>
      </c>
      <c r="M363" s="170">
        <v>2.5</v>
      </c>
      <c r="N363" s="170">
        <f>M363*D363</f>
        <v>377.5</v>
      </c>
      <c r="O363" s="170"/>
      <c r="P363" s="170">
        <f>O363*D363</f>
        <v>0</v>
      </c>
      <c r="Q363" s="170">
        <v>4</v>
      </c>
      <c r="R363" s="170">
        <f>Q363*D363</f>
        <v>604</v>
      </c>
      <c r="S363" s="170">
        <v>2.2000000000000002</v>
      </c>
      <c r="T363" s="170">
        <f>S363*D363</f>
        <v>332.20000000000005</v>
      </c>
      <c r="U363" s="170">
        <v>1</v>
      </c>
      <c r="V363" s="170">
        <f>U363*D363</f>
        <v>151</v>
      </c>
      <c r="W363" s="170"/>
      <c r="X363" s="170">
        <f>W363*D363</f>
        <v>0</v>
      </c>
      <c r="Y363" s="170">
        <v>3</v>
      </c>
      <c r="Z363" s="170">
        <f>Y363*D363</f>
        <v>453</v>
      </c>
      <c r="AA363" s="170">
        <v>1</v>
      </c>
      <c r="AB363" s="170">
        <f>AA363*D363</f>
        <v>151</v>
      </c>
      <c r="AC363" s="170">
        <v>1.1000000000000001</v>
      </c>
      <c r="AD363" s="170">
        <f>AC363*D363</f>
        <v>166.10000000000002</v>
      </c>
      <c r="AE363" s="170">
        <v>2</v>
      </c>
      <c r="AF363" s="170">
        <f>AE363*D363</f>
        <v>302</v>
      </c>
      <c r="AG363" s="170">
        <v>1.1000000000000001</v>
      </c>
      <c r="AH363" s="170">
        <f>AG363*D363</f>
        <v>166.10000000000002</v>
      </c>
      <c r="AI363" s="169"/>
    </row>
    <row r="364" spans="1:35" x14ac:dyDescent="0.3">
      <c r="A364" s="49">
        <v>3.6</v>
      </c>
      <c r="B364" s="50" t="s">
        <v>52</v>
      </c>
      <c r="C364" s="36" t="s">
        <v>28</v>
      </c>
      <c r="D364" s="51">
        <v>74</v>
      </c>
      <c r="E364" s="8"/>
      <c r="F364" s="25">
        <f>D364*E364</f>
        <v>0</v>
      </c>
      <c r="I364" s="137"/>
      <c r="J364" s="137">
        <f>I364*D364</f>
        <v>0</v>
      </c>
      <c r="K364" s="170">
        <v>1</v>
      </c>
      <c r="L364" s="170">
        <f>K364*D364</f>
        <v>74</v>
      </c>
      <c r="M364" s="170">
        <v>2.5</v>
      </c>
      <c r="N364" s="170">
        <f>M364*D364</f>
        <v>185</v>
      </c>
      <c r="O364" s="170"/>
      <c r="P364" s="170">
        <f>O364*D364</f>
        <v>0</v>
      </c>
      <c r="Q364" s="170">
        <v>2.5</v>
      </c>
      <c r="R364" s="170">
        <f>Q364*D364</f>
        <v>185</v>
      </c>
      <c r="S364" s="170">
        <v>2.2000000000000002</v>
      </c>
      <c r="T364" s="170">
        <f>S364*D364</f>
        <v>162.80000000000001</v>
      </c>
      <c r="U364" s="170">
        <v>1</v>
      </c>
      <c r="V364" s="170">
        <f>U364*D364</f>
        <v>74</v>
      </c>
      <c r="W364" s="170"/>
      <c r="X364" s="170">
        <f>W364*D364</f>
        <v>0</v>
      </c>
      <c r="Y364" s="170">
        <v>3</v>
      </c>
      <c r="Z364" s="170">
        <f>Y364*D364</f>
        <v>222</v>
      </c>
      <c r="AA364" s="170">
        <v>1</v>
      </c>
      <c r="AB364" s="170">
        <f>AA364*D364</f>
        <v>74</v>
      </c>
      <c r="AC364" s="170">
        <v>1.1000000000000001</v>
      </c>
      <c r="AD364" s="170">
        <f>AC364*D364</f>
        <v>81.400000000000006</v>
      </c>
      <c r="AE364" s="170">
        <v>2</v>
      </c>
      <c r="AF364" s="170">
        <f>AE364*D364</f>
        <v>148</v>
      </c>
      <c r="AG364" s="170">
        <v>1.1000000000000001</v>
      </c>
      <c r="AH364" s="170">
        <f>AG364*D364</f>
        <v>81.400000000000006</v>
      </c>
      <c r="AI364" s="169"/>
    </row>
    <row r="365" spans="1:35" x14ac:dyDescent="0.3">
      <c r="A365" s="49"/>
      <c r="B365" s="45" t="s">
        <v>33</v>
      </c>
      <c r="C365" s="23"/>
      <c r="D365" s="24"/>
      <c r="E365" s="4"/>
      <c r="F365" s="25"/>
      <c r="I365" s="137"/>
      <c r="J365" s="137"/>
      <c r="K365" s="170"/>
      <c r="L365" s="170"/>
      <c r="M365" s="170"/>
      <c r="N365" s="170"/>
      <c r="O365" s="170"/>
      <c r="P365" s="170"/>
      <c r="Q365" s="170"/>
      <c r="R365" s="170"/>
      <c r="S365" s="170"/>
      <c r="T365" s="170"/>
      <c r="U365" s="170"/>
      <c r="V365" s="170"/>
      <c r="W365" s="170"/>
      <c r="X365" s="170"/>
      <c r="Y365" s="170"/>
      <c r="Z365" s="170"/>
      <c r="AA365" s="170"/>
      <c r="AB365" s="170"/>
      <c r="AC365" s="170"/>
      <c r="AD365" s="170"/>
      <c r="AE365" s="170"/>
      <c r="AF365" s="170"/>
      <c r="AG365" s="170"/>
      <c r="AH365" s="170"/>
      <c r="AI365" s="169"/>
    </row>
    <row r="366" spans="1:35" ht="41.4" x14ac:dyDescent="0.3">
      <c r="A366" s="49">
        <v>3.7</v>
      </c>
      <c r="B366" s="28" t="s">
        <v>105</v>
      </c>
      <c r="C366" s="23" t="s">
        <v>17</v>
      </c>
      <c r="D366" s="24">
        <v>87</v>
      </c>
      <c r="E366" s="4"/>
      <c r="F366" s="25">
        <f>D366*E366</f>
        <v>0</v>
      </c>
      <c r="I366" s="137"/>
      <c r="J366" s="137">
        <f>I366*D366</f>
        <v>0</v>
      </c>
      <c r="K366" s="170">
        <v>15</v>
      </c>
      <c r="L366" s="170">
        <f>K366*D366</f>
        <v>1305</v>
      </c>
      <c r="M366" s="170">
        <v>24</v>
      </c>
      <c r="N366" s="170">
        <f>M366*D366</f>
        <v>2088</v>
      </c>
      <c r="O366" s="170"/>
      <c r="P366" s="170">
        <f>O366*D366</f>
        <v>0</v>
      </c>
      <c r="Q366" s="170">
        <v>5.5</v>
      </c>
      <c r="R366" s="170">
        <f>Q366*D366</f>
        <v>478.5</v>
      </c>
      <c r="S366" s="170">
        <v>24</v>
      </c>
      <c r="T366" s="170">
        <f>S366*D366</f>
        <v>2088</v>
      </c>
      <c r="U366" s="170">
        <v>15</v>
      </c>
      <c r="V366" s="170">
        <f>U366*D366</f>
        <v>1305</v>
      </c>
      <c r="W366" s="170"/>
      <c r="X366" s="170">
        <f>W366*D366</f>
        <v>0</v>
      </c>
      <c r="Y366" s="170">
        <v>19</v>
      </c>
      <c r="Z366" s="170">
        <f>Y366*D366</f>
        <v>1653</v>
      </c>
      <c r="AA366" s="170">
        <v>20</v>
      </c>
      <c r="AB366" s="170">
        <f>AA366*D366</f>
        <v>1740</v>
      </c>
      <c r="AC366" s="170">
        <v>15</v>
      </c>
      <c r="AD366" s="170">
        <f>AC366*D366</f>
        <v>1305</v>
      </c>
      <c r="AE366" s="170">
        <v>18</v>
      </c>
      <c r="AF366" s="170">
        <f>AE366*D366</f>
        <v>1566</v>
      </c>
      <c r="AG366" s="170">
        <v>18</v>
      </c>
      <c r="AH366" s="170">
        <f>AG366*D366</f>
        <v>1566</v>
      </c>
      <c r="AI366" s="169"/>
    </row>
    <row r="367" spans="1:35" x14ac:dyDescent="0.3">
      <c r="A367" s="318" t="s">
        <v>42</v>
      </c>
      <c r="B367" s="319"/>
      <c r="C367" s="319"/>
      <c r="D367" s="27"/>
      <c r="E367" s="11"/>
      <c r="F367" s="155">
        <f>SUM(F357:F366)</f>
        <v>0</v>
      </c>
      <c r="I367" s="137"/>
      <c r="J367" s="154">
        <f>SUM(J357:J366)</f>
        <v>0</v>
      </c>
      <c r="K367" s="170"/>
      <c r="L367" s="171">
        <f>SUM(L357:L366)</f>
        <v>2352</v>
      </c>
      <c r="M367" s="170"/>
      <c r="N367" s="171">
        <f>SUM(N357:N366)</f>
        <v>3311.3</v>
      </c>
      <c r="O367" s="170"/>
      <c r="P367" s="171">
        <f>SUM(P357:P366)</f>
        <v>0</v>
      </c>
      <c r="Q367" s="170"/>
      <c r="R367" s="171">
        <f>SUM(R357:R366)</f>
        <v>1587.9</v>
      </c>
      <c r="S367" s="170"/>
      <c r="T367" s="171">
        <f>SUM(T357:T366)</f>
        <v>3243.8</v>
      </c>
      <c r="U367" s="170"/>
      <c r="V367" s="171">
        <f>SUM(V357:V366)</f>
        <v>2286</v>
      </c>
      <c r="W367" s="170"/>
      <c r="X367" s="171">
        <f>SUM(X357:X366)</f>
        <v>0</v>
      </c>
      <c r="Y367" s="170"/>
      <c r="Z367" s="171">
        <f>SUM(Z357:Z366)</f>
        <v>3119.2</v>
      </c>
      <c r="AA367" s="170"/>
      <c r="AB367" s="171">
        <f>SUM(AB357:AB366)</f>
        <v>3180.2</v>
      </c>
      <c r="AC367" s="170"/>
      <c r="AD367" s="171">
        <f>SUM(AD357:AD366)</f>
        <v>2159.6999999999998</v>
      </c>
      <c r="AE367" s="170"/>
      <c r="AF367" s="171">
        <f>SUM(AF357:AF366)</f>
        <v>2867.2</v>
      </c>
      <c r="AG367" s="170"/>
      <c r="AH367" s="171">
        <f>SUM(AH357:AH366)</f>
        <v>2644.7</v>
      </c>
      <c r="AI367" s="169"/>
    </row>
    <row r="368" spans="1:35" x14ac:dyDescent="0.3">
      <c r="A368" s="374" t="s">
        <v>100</v>
      </c>
      <c r="B368" s="375"/>
      <c r="C368" s="375"/>
      <c r="D368" s="375"/>
      <c r="E368" s="375"/>
      <c r="F368" s="18"/>
      <c r="I368" s="137"/>
      <c r="J368" s="137"/>
      <c r="K368" s="170"/>
      <c r="L368" s="170"/>
      <c r="M368" s="170"/>
      <c r="N368" s="170"/>
      <c r="O368" s="170"/>
      <c r="P368" s="170"/>
      <c r="Q368" s="170"/>
      <c r="R368" s="170"/>
      <c r="S368" s="170"/>
      <c r="T368" s="170"/>
      <c r="U368" s="170"/>
      <c r="V368" s="170"/>
      <c r="W368" s="170"/>
      <c r="X368" s="170"/>
      <c r="Y368" s="170"/>
      <c r="Z368" s="170"/>
      <c r="AA368" s="170"/>
      <c r="AB368" s="170"/>
      <c r="AC368" s="170"/>
      <c r="AD368" s="170"/>
      <c r="AE368" s="170"/>
      <c r="AF368" s="170"/>
      <c r="AG368" s="170"/>
      <c r="AH368" s="170"/>
      <c r="AI368" s="169"/>
    </row>
    <row r="369" spans="1:35" x14ac:dyDescent="0.3">
      <c r="A369" s="390" t="s">
        <v>86</v>
      </c>
      <c r="B369" s="391"/>
      <c r="C369" s="391"/>
      <c r="D369" s="391"/>
      <c r="E369" s="391"/>
      <c r="F369" s="392"/>
      <c r="I369" s="137"/>
      <c r="J369" s="137"/>
      <c r="K369" s="170"/>
      <c r="L369" s="170"/>
      <c r="M369" s="170"/>
      <c r="N369" s="170"/>
      <c r="O369" s="170"/>
      <c r="P369" s="170"/>
      <c r="Q369" s="170"/>
      <c r="R369" s="170"/>
      <c r="S369" s="170"/>
      <c r="T369" s="170"/>
      <c r="U369" s="170"/>
      <c r="V369" s="170"/>
      <c r="W369" s="170"/>
      <c r="X369" s="170"/>
      <c r="Y369" s="170"/>
      <c r="Z369" s="170"/>
      <c r="AA369" s="170"/>
      <c r="AB369" s="170"/>
      <c r="AC369" s="170"/>
      <c r="AD369" s="170"/>
      <c r="AE369" s="170"/>
      <c r="AF369" s="170"/>
      <c r="AG369" s="170"/>
      <c r="AH369" s="170"/>
      <c r="AI369" s="169"/>
    </row>
    <row r="370" spans="1:35" x14ac:dyDescent="0.3">
      <c r="A370" s="21"/>
      <c r="B370" s="52" t="s">
        <v>54</v>
      </c>
      <c r="C370" s="9"/>
      <c r="D370" s="53"/>
      <c r="E370" s="1"/>
      <c r="F370" s="25"/>
      <c r="I370" s="137"/>
      <c r="J370" s="137"/>
      <c r="K370" s="170"/>
      <c r="L370" s="170"/>
      <c r="M370" s="170"/>
      <c r="N370" s="170"/>
      <c r="O370" s="170"/>
      <c r="P370" s="170"/>
      <c r="Q370" s="170"/>
      <c r="R370" s="170"/>
      <c r="S370" s="170"/>
      <c r="T370" s="170"/>
      <c r="U370" s="170"/>
      <c r="V370" s="170"/>
      <c r="W370" s="170"/>
      <c r="X370" s="170"/>
      <c r="Y370" s="170"/>
      <c r="Z370" s="170"/>
      <c r="AA370" s="170"/>
      <c r="AB370" s="170"/>
      <c r="AC370" s="170"/>
      <c r="AD370" s="170"/>
      <c r="AE370" s="170"/>
      <c r="AF370" s="170"/>
      <c r="AG370" s="170"/>
      <c r="AH370" s="170"/>
      <c r="AI370" s="169"/>
    </row>
    <row r="371" spans="1:35" ht="96.6" x14ac:dyDescent="0.3">
      <c r="A371" s="21">
        <v>4.0999999999999996</v>
      </c>
      <c r="B371" s="26" t="s">
        <v>91</v>
      </c>
      <c r="C371" s="36" t="s">
        <v>55</v>
      </c>
      <c r="D371" s="51">
        <v>1</v>
      </c>
      <c r="E371" s="2"/>
      <c r="F371" s="25">
        <f>D371*E371</f>
        <v>0</v>
      </c>
      <c r="I371" s="137"/>
      <c r="J371" s="137">
        <f>I371*D371</f>
        <v>0</v>
      </c>
      <c r="K371" s="170">
        <v>165</v>
      </c>
      <c r="L371" s="170">
        <f>K371*D371</f>
        <v>165</v>
      </c>
      <c r="M371" s="170">
        <v>350</v>
      </c>
      <c r="N371" s="170">
        <f>M371*D371</f>
        <v>350</v>
      </c>
      <c r="O371" s="170"/>
      <c r="P371" s="170">
        <f>O371*D371</f>
        <v>0</v>
      </c>
      <c r="Q371" s="170">
        <v>22</v>
      </c>
      <c r="R371" s="170">
        <f>Q371*D371</f>
        <v>22</v>
      </c>
      <c r="S371" s="170">
        <v>280</v>
      </c>
      <c r="T371" s="170">
        <f>S371*D371</f>
        <v>280</v>
      </c>
      <c r="U371" s="170">
        <v>150</v>
      </c>
      <c r="V371" s="170">
        <f>U371*D371</f>
        <v>150</v>
      </c>
      <c r="W371" s="170"/>
      <c r="X371" s="170">
        <f>W371*D371</f>
        <v>0</v>
      </c>
      <c r="Y371" s="170">
        <v>150</v>
      </c>
      <c r="Z371" s="170">
        <f>Y371*D371</f>
        <v>150</v>
      </c>
      <c r="AA371" s="170">
        <v>100</v>
      </c>
      <c r="AB371" s="170">
        <f>AA371*D371</f>
        <v>100</v>
      </c>
      <c r="AC371" s="170">
        <v>180</v>
      </c>
      <c r="AD371" s="170">
        <f>AC371*D371</f>
        <v>180</v>
      </c>
      <c r="AE371" s="170">
        <v>145</v>
      </c>
      <c r="AF371" s="170">
        <f>AE371*D371</f>
        <v>145</v>
      </c>
      <c r="AG371" s="170">
        <v>190</v>
      </c>
      <c r="AH371" s="170">
        <f>AG371*D371</f>
        <v>190</v>
      </c>
      <c r="AI371" s="169"/>
    </row>
    <row r="372" spans="1:35" ht="96.6" x14ac:dyDescent="0.3">
      <c r="A372" s="21">
        <v>4.2</v>
      </c>
      <c r="B372" s="26" t="s">
        <v>90</v>
      </c>
      <c r="C372" s="36" t="s">
        <v>55</v>
      </c>
      <c r="D372" s="51">
        <v>1</v>
      </c>
      <c r="E372" s="2"/>
      <c r="F372" s="25">
        <f>D372*E372</f>
        <v>0</v>
      </c>
      <c r="I372" s="137"/>
      <c r="J372" s="137">
        <f>I372*D372</f>
        <v>0</v>
      </c>
      <c r="K372" s="170">
        <v>245</v>
      </c>
      <c r="L372" s="170">
        <f>K372*D372</f>
        <v>245</v>
      </c>
      <c r="M372" s="170">
        <v>250</v>
      </c>
      <c r="N372" s="170">
        <f>M372*D372</f>
        <v>250</v>
      </c>
      <c r="O372" s="170"/>
      <c r="P372" s="170">
        <f>O372*D372</f>
        <v>0</v>
      </c>
      <c r="Q372" s="170">
        <v>18</v>
      </c>
      <c r="R372" s="170">
        <f>Q372*D372</f>
        <v>18</v>
      </c>
      <c r="S372" s="170">
        <v>380</v>
      </c>
      <c r="T372" s="170">
        <f>S372*D372</f>
        <v>380</v>
      </c>
      <c r="U372" s="170">
        <v>250</v>
      </c>
      <c r="V372" s="170">
        <f>U372*D372</f>
        <v>250</v>
      </c>
      <c r="W372" s="170"/>
      <c r="X372" s="170">
        <f>W372*D372</f>
        <v>0</v>
      </c>
      <c r="Y372" s="170">
        <v>220</v>
      </c>
      <c r="Z372" s="170">
        <f>Y372*D372</f>
        <v>220</v>
      </c>
      <c r="AA372" s="170">
        <v>200</v>
      </c>
      <c r="AB372" s="170">
        <f>AA372*D372</f>
        <v>200</v>
      </c>
      <c r="AC372" s="170">
        <v>330</v>
      </c>
      <c r="AD372" s="170">
        <f>AC372*D372</f>
        <v>330</v>
      </c>
      <c r="AE372" s="170">
        <v>200</v>
      </c>
      <c r="AF372" s="170">
        <f>AE372*D372</f>
        <v>200</v>
      </c>
      <c r="AG372" s="170">
        <v>360</v>
      </c>
      <c r="AH372" s="170">
        <f>AG372*D372</f>
        <v>360</v>
      </c>
      <c r="AI372" s="169"/>
    </row>
    <row r="373" spans="1:35" x14ac:dyDescent="0.3">
      <c r="A373" s="21"/>
      <c r="B373" s="26"/>
      <c r="C373" s="36"/>
      <c r="D373" s="51"/>
      <c r="E373" s="2"/>
      <c r="F373" s="25"/>
      <c r="I373" s="137"/>
      <c r="J373" s="137"/>
      <c r="K373" s="170"/>
      <c r="L373" s="170"/>
      <c r="M373" s="170"/>
      <c r="N373" s="170"/>
      <c r="O373" s="170"/>
      <c r="P373" s="170"/>
      <c r="Q373" s="170"/>
      <c r="R373" s="170"/>
      <c r="S373" s="170"/>
      <c r="T373" s="170"/>
      <c r="U373" s="170"/>
      <c r="V373" s="170"/>
      <c r="W373" s="170"/>
      <c r="X373" s="170"/>
      <c r="Y373" s="170"/>
      <c r="Z373" s="170"/>
      <c r="AA373" s="170"/>
      <c r="AB373" s="170"/>
      <c r="AC373" s="170"/>
      <c r="AD373" s="170"/>
      <c r="AE373" s="170"/>
      <c r="AF373" s="170"/>
      <c r="AG373" s="170"/>
      <c r="AH373" s="170"/>
      <c r="AI373" s="169"/>
    </row>
    <row r="374" spans="1:35" x14ac:dyDescent="0.3">
      <c r="A374" s="318" t="s">
        <v>53</v>
      </c>
      <c r="B374" s="319"/>
      <c r="C374" s="319"/>
      <c r="D374" s="27"/>
      <c r="E374" s="11"/>
      <c r="F374" s="155">
        <f>SUM(F371:F373)</f>
        <v>0</v>
      </c>
      <c r="I374" s="137"/>
      <c r="J374" s="154">
        <f>SUM(J371:J373)</f>
        <v>0</v>
      </c>
      <c r="K374" s="170"/>
      <c r="L374" s="171">
        <f>SUM(L371:L373)</f>
        <v>410</v>
      </c>
      <c r="M374" s="170"/>
      <c r="N374" s="171">
        <f>SUM(N371:N373)</f>
        <v>600</v>
      </c>
      <c r="O374" s="170"/>
      <c r="P374" s="171">
        <f>SUM(P371:P373)</f>
        <v>0</v>
      </c>
      <c r="Q374" s="170"/>
      <c r="R374" s="171">
        <f>SUM(R371:R373)</f>
        <v>40</v>
      </c>
      <c r="S374" s="170"/>
      <c r="T374" s="171">
        <f>SUM(T371:T373)</f>
        <v>660</v>
      </c>
      <c r="U374" s="170"/>
      <c r="V374" s="171">
        <f>SUM(V371:V373)</f>
        <v>400</v>
      </c>
      <c r="W374" s="170"/>
      <c r="X374" s="171">
        <f>SUM(X371:X373)</f>
        <v>0</v>
      </c>
      <c r="Y374" s="170"/>
      <c r="Z374" s="171">
        <f>SUM(Z371:Z373)</f>
        <v>370</v>
      </c>
      <c r="AA374" s="170"/>
      <c r="AB374" s="171">
        <f>SUM(AB371:AB373)</f>
        <v>300</v>
      </c>
      <c r="AC374" s="170"/>
      <c r="AD374" s="171">
        <f>SUM(AD371:AD373)</f>
        <v>510</v>
      </c>
      <c r="AE374" s="170"/>
      <c r="AF374" s="171">
        <f>SUM(AF371:AF373)</f>
        <v>345</v>
      </c>
      <c r="AG374" s="170"/>
      <c r="AH374" s="171">
        <f>SUM(AH371:AH373)</f>
        <v>550</v>
      </c>
      <c r="AI374" s="169"/>
    </row>
    <row r="375" spans="1:35" x14ac:dyDescent="0.3">
      <c r="A375" s="374" t="s">
        <v>101</v>
      </c>
      <c r="B375" s="375"/>
      <c r="C375" s="375"/>
      <c r="D375" s="375"/>
      <c r="E375" s="375"/>
      <c r="F375" s="18"/>
      <c r="I375" s="137"/>
      <c r="J375" s="137"/>
      <c r="K375" s="170"/>
      <c r="L375" s="170"/>
      <c r="M375" s="170"/>
      <c r="N375" s="170"/>
      <c r="O375" s="170"/>
      <c r="P375" s="170"/>
      <c r="Q375" s="170"/>
      <c r="R375" s="170"/>
      <c r="S375" s="170"/>
      <c r="T375" s="170"/>
      <c r="U375" s="170"/>
      <c r="V375" s="170"/>
      <c r="W375" s="170"/>
      <c r="X375" s="170"/>
      <c r="Y375" s="170"/>
      <c r="Z375" s="170"/>
      <c r="AA375" s="170"/>
      <c r="AB375" s="170"/>
      <c r="AC375" s="170"/>
      <c r="AD375" s="170"/>
      <c r="AE375" s="170"/>
      <c r="AF375" s="170"/>
      <c r="AG375" s="170"/>
      <c r="AH375" s="170"/>
      <c r="AI375" s="169"/>
    </row>
    <row r="376" spans="1:35" x14ac:dyDescent="0.3">
      <c r="A376" s="390" t="s">
        <v>57</v>
      </c>
      <c r="B376" s="391"/>
      <c r="C376" s="391"/>
      <c r="D376" s="391"/>
      <c r="E376" s="391"/>
      <c r="F376" s="392"/>
      <c r="I376" s="137"/>
      <c r="J376" s="137"/>
      <c r="K376" s="170"/>
      <c r="L376" s="170"/>
      <c r="M376" s="170"/>
      <c r="N376" s="170"/>
      <c r="O376" s="170"/>
      <c r="P376" s="170"/>
      <c r="Q376" s="170"/>
      <c r="R376" s="170"/>
      <c r="S376" s="170"/>
      <c r="T376" s="170"/>
      <c r="U376" s="170"/>
      <c r="V376" s="170"/>
      <c r="W376" s="170"/>
      <c r="X376" s="170"/>
      <c r="Y376" s="170"/>
      <c r="Z376" s="170"/>
      <c r="AA376" s="170"/>
      <c r="AB376" s="170"/>
      <c r="AC376" s="170"/>
      <c r="AD376" s="170"/>
      <c r="AE376" s="170"/>
      <c r="AF376" s="170"/>
      <c r="AG376" s="170"/>
      <c r="AH376" s="170"/>
      <c r="AI376" s="169"/>
    </row>
    <row r="377" spans="1:35" ht="138" x14ac:dyDescent="0.3">
      <c r="A377" s="21">
        <v>5.0999999999999996</v>
      </c>
      <c r="B377" s="10" t="s">
        <v>92</v>
      </c>
      <c r="C377" s="36" t="s">
        <v>85</v>
      </c>
      <c r="D377" s="36">
        <v>4</v>
      </c>
      <c r="E377" s="2"/>
      <c r="F377" s="25">
        <f>D377*E377</f>
        <v>0</v>
      </c>
      <c r="I377" s="137"/>
      <c r="J377" s="137">
        <f>I377*D377</f>
        <v>0</v>
      </c>
      <c r="K377" s="170">
        <v>200</v>
      </c>
      <c r="L377" s="170">
        <f>K377*D377</f>
        <v>800</v>
      </c>
      <c r="M377" s="170">
        <v>115</v>
      </c>
      <c r="N377" s="170">
        <f>M377*D377</f>
        <v>460</v>
      </c>
      <c r="O377" s="170"/>
      <c r="P377" s="170">
        <f>O377*D377</f>
        <v>0</v>
      </c>
      <c r="Q377" s="170">
        <v>14</v>
      </c>
      <c r="R377" s="170">
        <f>Q377*D377</f>
        <v>56</v>
      </c>
      <c r="S377" s="170">
        <v>115</v>
      </c>
      <c r="T377" s="170">
        <f>S377*D377</f>
        <v>460</v>
      </c>
      <c r="U377" s="170">
        <v>50</v>
      </c>
      <c r="V377" s="170">
        <f>U377*D377</f>
        <v>200</v>
      </c>
      <c r="W377" s="170"/>
      <c r="X377" s="170">
        <f>W377*D377</f>
        <v>0</v>
      </c>
      <c r="Y377" s="170">
        <v>150</v>
      </c>
      <c r="Z377" s="170">
        <f>Y377*D377</f>
        <v>600</v>
      </c>
      <c r="AA377" s="170">
        <v>65</v>
      </c>
      <c r="AB377" s="170">
        <f>AA377*D377</f>
        <v>260</v>
      </c>
      <c r="AC377" s="170">
        <v>170</v>
      </c>
      <c r="AD377" s="170">
        <f>AC377*D377</f>
        <v>680</v>
      </c>
      <c r="AE377" s="170">
        <v>200</v>
      </c>
      <c r="AF377" s="170">
        <f>AE377*D377</f>
        <v>800</v>
      </c>
      <c r="AG377" s="170">
        <v>180</v>
      </c>
      <c r="AH377" s="170">
        <f>AG377*D377</f>
        <v>720</v>
      </c>
      <c r="AI377" s="169"/>
    </row>
    <row r="378" spans="1:35" x14ac:dyDescent="0.3">
      <c r="A378" s="318" t="s">
        <v>56</v>
      </c>
      <c r="B378" s="319"/>
      <c r="C378" s="319"/>
      <c r="D378" s="27"/>
      <c r="E378" s="11"/>
      <c r="F378" s="155">
        <f>SUM(F377:F377)</f>
        <v>0</v>
      </c>
      <c r="I378" s="137"/>
      <c r="J378" s="154">
        <f>SUM(J377:J377)</f>
        <v>0</v>
      </c>
      <c r="K378" s="170"/>
      <c r="L378" s="171">
        <f>SUM(L377:L377)</f>
        <v>800</v>
      </c>
      <c r="M378" s="170"/>
      <c r="N378" s="171">
        <f>SUM(N377:N377)</f>
        <v>460</v>
      </c>
      <c r="O378" s="170"/>
      <c r="P378" s="171">
        <f>SUM(P377:P377)</f>
        <v>0</v>
      </c>
      <c r="Q378" s="170"/>
      <c r="R378" s="171">
        <f>SUM(R377:R377)</f>
        <v>56</v>
      </c>
      <c r="S378" s="170"/>
      <c r="T378" s="171">
        <f>SUM(T377:T377)</f>
        <v>460</v>
      </c>
      <c r="U378" s="170"/>
      <c r="V378" s="171">
        <f>SUM(V377:V377)</f>
        <v>200</v>
      </c>
      <c r="W378" s="170"/>
      <c r="X378" s="171">
        <f>SUM(X377:X377)</f>
        <v>0</v>
      </c>
      <c r="Y378" s="170"/>
      <c r="Z378" s="171">
        <f>SUM(Z377:Z377)</f>
        <v>600</v>
      </c>
      <c r="AA378" s="170"/>
      <c r="AB378" s="171">
        <f>SUM(AB377:AB377)</f>
        <v>260</v>
      </c>
      <c r="AC378" s="170"/>
      <c r="AD378" s="171">
        <f>SUM(AD377:AD377)</f>
        <v>680</v>
      </c>
      <c r="AE378" s="170"/>
      <c r="AF378" s="171">
        <f>SUM(AF377:AF377)</f>
        <v>800</v>
      </c>
      <c r="AG378" s="170"/>
      <c r="AH378" s="171">
        <f>SUM(AH377:AH377)</f>
        <v>720</v>
      </c>
      <c r="AI378" s="169"/>
    </row>
    <row r="379" spans="1:35" x14ac:dyDescent="0.3">
      <c r="A379" s="374" t="s">
        <v>102</v>
      </c>
      <c r="B379" s="375"/>
      <c r="C379" s="375"/>
      <c r="D379" s="375"/>
      <c r="E379" s="375"/>
      <c r="F379" s="18"/>
      <c r="I379" s="137"/>
      <c r="J379" s="137"/>
      <c r="K379" s="170"/>
      <c r="L379" s="170"/>
      <c r="M379" s="170"/>
      <c r="N379" s="170"/>
      <c r="O379" s="170"/>
      <c r="P379" s="170"/>
      <c r="Q379" s="170"/>
      <c r="R379" s="170"/>
      <c r="S379" s="170"/>
      <c r="T379" s="170"/>
      <c r="U379" s="170"/>
      <c r="V379" s="170"/>
      <c r="W379" s="170"/>
      <c r="X379" s="170"/>
      <c r="Y379" s="170"/>
      <c r="Z379" s="170"/>
      <c r="AA379" s="170"/>
      <c r="AB379" s="170"/>
      <c r="AC379" s="170"/>
      <c r="AD379" s="170"/>
      <c r="AE379" s="170"/>
      <c r="AF379" s="170"/>
      <c r="AG379" s="170"/>
      <c r="AH379" s="170"/>
      <c r="AI379" s="169"/>
    </row>
    <row r="380" spans="1:35" x14ac:dyDescent="0.3">
      <c r="A380" s="390" t="s">
        <v>58</v>
      </c>
      <c r="B380" s="391"/>
      <c r="C380" s="391"/>
      <c r="D380" s="391"/>
      <c r="E380" s="391"/>
      <c r="F380" s="392"/>
      <c r="I380" s="137"/>
      <c r="J380" s="137"/>
      <c r="K380" s="170"/>
      <c r="L380" s="170"/>
      <c r="M380" s="170"/>
      <c r="N380" s="170"/>
      <c r="O380" s="170"/>
      <c r="P380" s="170"/>
      <c r="Q380" s="170"/>
      <c r="R380" s="170"/>
      <c r="S380" s="170"/>
      <c r="T380" s="170"/>
      <c r="U380" s="170"/>
      <c r="V380" s="170"/>
      <c r="W380" s="170"/>
      <c r="X380" s="170"/>
      <c r="Y380" s="170"/>
      <c r="Z380" s="170"/>
      <c r="AA380" s="170"/>
      <c r="AB380" s="170"/>
      <c r="AC380" s="170"/>
      <c r="AD380" s="170"/>
      <c r="AE380" s="170"/>
      <c r="AF380" s="170"/>
      <c r="AG380" s="170"/>
      <c r="AH380" s="170"/>
      <c r="AI380" s="169"/>
    </row>
    <row r="381" spans="1:35" ht="41.4" x14ac:dyDescent="0.3">
      <c r="A381" s="43">
        <v>6.1</v>
      </c>
      <c r="B381" s="10" t="s">
        <v>59</v>
      </c>
      <c r="C381" s="23" t="s">
        <v>17</v>
      </c>
      <c r="D381" s="54">
        <v>39</v>
      </c>
      <c r="E381" s="4"/>
      <c r="F381" s="25">
        <f>D381*E381</f>
        <v>0</v>
      </c>
      <c r="I381" s="137"/>
      <c r="J381" s="137">
        <f>I381*D381</f>
        <v>0</v>
      </c>
      <c r="K381" s="170">
        <v>12</v>
      </c>
      <c r="L381" s="170">
        <f>K381*D381</f>
        <v>468</v>
      </c>
      <c r="M381" s="170">
        <v>5</v>
      </c>
      <c r="N381" s="170">
        <f>M381*D381</f>
        <v>195</v>
      </c>
      <c r="O381" s="170"/>
      <c r="P381" s="170">
        <f>O381*D381</f>
        <v>0</v>
      </c>
      <c r="Q381" s="170">
        <v>3.5</v>
      </c>
      <c r="R381" s="170">
        <f>Q381*D381</f>
        <v>136.5</v>
      </c>
      <c r="S381" s="170">
        <v>5</v>
      </c>
      <c r="T381" s="170">
        <f>S381*D381</f>
        <v>195</v>
      </c>
      <c r="U381" s="170">
        <v>6</v>
      </c>
      <c r="V381" s="170">
        <f>U381*D381</f>
        <v>234</v>
      </c>
      <c r="W381" s="170"/>
      <c r="X381" s="170">
        <f>W381*D381</f>
        <v>0</v>
      </c>
      <c r="Y381" s="170">
        <v>15</v>
      </c>
      <c r="Z381" s="170">
        <f>Y381*D381</f>
        <v>585</v>
      </c>
      <c r="AA381" s="170">
        <v>9</v>
      </c>
      <c r="AB381" s="170">
        <f>AA381*D381</f>
        <v>351</v>
      </c>
      <c r="AC381" s="170">
        <v>10</v>
      </c>
      <c r="AD381" s="170">
        <f>AC381*D381</f>
        <v>390</v>
      </c>
      <c r="AE381" s="170">
        <v>18</v>
      </c>
      <c r="AF381" s="170">
        <f>AE381*D381</f>
        <v>702</v>
      </c>
      <c r="AG381" s="170">
        <v>10</v>
      </c>
      <c r="AH381" s="170">
        <f>AG381*D381</f>
        <v>390</v>
      </c>
      <c r="AI381" s="169"/>
    </row>
    <row r="382" spans="1:35" ht="41.4" x14ac:dyDescent="0.3">
      <c r="A382" s="43">
        <v>6.2</v>
      </c>
      <c r="B382" s="10" t="s">
        <v>60</v>
      </c>
      <c r="C382" s="36" t="s">
        <v>32</v>
      </c>
      <c r="D382" s="51">
        <v>47</v>
      </c>
      <c r="E382" s="4"/>
      <c r="F382" s="25">
        <f>D382*E382</f>
        <v>0</v>
      </c>
      <c r="I382" s="137"/>
      <c r="J382" s="137">
        <f>I382*D382</f>
        <v>0</v>
      </c>
      <c r="K382" s="170">
        <v>4</v>
      </c>
      <c r="L382" s="170">
        <f>K382*D382</f>
        <v>188</v>
      </c>
      <c r="M382" s="170">
        <v>4</v>
      </c>
      <c r="N382" s="170">
        <f>M382*D382</f>
        <v>188</v>
      </c>
      <c r="O382" s="170"/>
      <c r="P382" s="170">
        <f>O382*D382</f>
        <v>0</v>
      </c>
      <c r="Q382" s="170">
        <v>15</v>
      </c>
      <c r="R382" s="170">
        <f>Q382*D382</f>
        <v>705</v>
      </c>
      <c r="S382" s="170">
        <v>4</v>
      </c>
      <c r="T382" s="170">
        <f>S382*D382</f>
        <v>188</v>
      </c>
      <c r="U382" s="170">
        <v>5</v>
      </c>
      <c r="V382" s="170">
        <f>U382*D382</f>
        <v>235</v>
      </c>
      <c r="W382" s="170"/>
      <c r="X382" s="170">
        <f>W382*D382</f>
        <v>0</v>
      </c>
      <c r="Y382" s="170">
        <v>3</v>
      </c>
      <c r="Z382" s="170">
        <f>Y382*D382</f>
        <v>141</v>
      </c>
      <c r="AA382" s="170">
        <v>6</v>
      </c>
      <c r="AB382" s="170">
        <f>AA382*D382</f>
        <v>282</v>
      </c>
      <c r="AC382" s="170">
        <v>5</v>
      </c>
      <c r="AD382" s="170">
        <f>AC382*D382</f>
        <v>235</v>
      </c>
      <c r="AE382" s="170">
        <v>2</v>
      </c>
      <c r="AF382" s="170">
        <f>AE382*D382</f>
        <v>94</v>
      </c>
      <c r="AG382" s="170">
        <v>5</v>
      </c>
      <c r="AH382" s="170">
        <f>AG382*D382</f>
        <v>235</v>
      </c>
      <c r="AI382" s="169"/>
    </row>
    <row r="383" spans="1:35" ht="27.6" x14ac:dyDescent="0.3">
      <c r="A383" s="43">
        <v>6.3</v>
      </c>
      <c r="B383" s="10" t="s">
        <v>61</v>
      </c>
      <c r="C383" s="36" t="s">
        <v>32</v>
      </c>
      <c r="D383" s="51">
        <v>10</v>
      </c>
      <c r="E383" s="4"/>
      <c r="F383" s="25">
        <f>D383*E383</f>
        <v>0</v>
      </c>
      <c r="I383" s="137"/>
      <c r="J383" s="137">
        <f>I383*D383</f>
        <v>0</v>
      </c>
      <c r="K383" s="170">
        <v>12</v>
      </c>
      <c r="L383" s="170">
        <f>K383*D383</f>
        <v>120</v>
      </c>
      <c r="M383" s="170">
        <v>6</v>
      </c>
      <c r="N383" s="170">
        <f>M383*D383</f>
        <v>60</v>
      </c>
      <c r="O383" s="170"/>
      <c r="P383" s="170">
        <f>O383*D383</f>
        <v>0</v>
      </c>
      <c r="Q383" s="170">
        <v>14</v>
      </c>
      <c r="R383" s="170">
        <f>Q383*D383</f>
        <v>140</v>
      </c>
      <c r="S383" s="170">
        <v>6</v>
      </c>
      <c r="T383" s="170">
        <f>S383*D383</f>
        <v>60</v>
      </c>
      <c r="U383" s="170">
        <v>2</v>
      </c>
      <c r="V383" s="170">
        <f>U383*D383</f>
        <v>20</v>
      </c>
      <c r="W383" s="170"/>
      <c r="X383" s="170">
        <f>W383*D383</f>
        <v>0</v>
      </c>
      <c r="Y383" s="170">
        <v>3</v>
      </c>
      <c r="Z383" s="170">
        <f>Y383*D383</f>
        <v>30</v>
      </c>
      <c r="AA383" s="170">
        <v>6</v>
      </c>
      <c r="AB383" s="170">
        <f>AA383*D383</f>
        <v>60</v>
      </c>
      <c r="AC383" s="170">
        <v>5</v>
      </c>
      <c r="AD383" s="170">
        <f>AC383*D383</f>
        <v>50</v>
      </c>
      <c r="AE383" s="170">
        <v>2</v>
      </c>
      <c r="AF383" s="170">
        <f>AE383*D383</f>
        <v>20</v>
      </c>
      <c r="AG383" s="170">
        <v>5</v>
      </c>
      <c r="AH383" s="170">
        <f>AG383*D383</f>
        <v>50</v>
      </c>
      <c r="AI383" s="169"/>
    </row>
    <row r="384" spans="1:35" ht="41.4" x14ac:dyDescent="0.3">
      <c r="A384" s="43">
        <v>6.4</v>
      </c>
      <c r="B384" s="10" t="s">
        <v>62</v>
      </c>
      <c r="C384" s="36" t="s">
        <v>32</v>
      </c>
      <c r="D384" s="51">
        <v>40</v>
      </c>
      <c r="E384" s="4"/>
      <c r="F384" s="25">
        <f>D384*E384</f>
        <v>0</v>
      </c>
      <c r="I384" s="137"/>
      <c r="J384" s="137">
        <f>I384*D384</f>
        <v>0</v>
      </c>
      <c r="K384" s="170">
        <v>12</v>
      </c>
      <c r="L384" s="170">
        <f>K384*D384</f>
        <v>480</v>
      </c>
      <c r="M384" s="170">
        <v>4</v>
      </c>
      <c r="N384" s="170">
        <f>M384*D384</f>
        <v>160</v>
      </c>
      <c r="O384" s="170"/>
      <c r="P384" s="170">
        <f>O384*D384</f>
        <v>0</v>
      </c>
      <c r="Q384" s="170">
        <v>8</v>
      </c>
      <c r="R384" s="170">
        <f>Q384*D384</f>
        <v>320</v>
      </c>
      <c r="S384" s="170">
        <v>4</v>
      </c>
      <c r="T384" s="170">
        <f>S384*D384</f>
        <v>160</v>
      </c>
      <c r="U384" s="170">
        <v>1</v>
      </c>
      <c r="V384" s="170">
        <f>U384*D384</f>
        <v>40</v>
      </c>
      <c r="W384" s="170"/>
      <c r="X384" s="170">
        <f>W384*D384</f>
        <v>0</v>
      </c>
      <c r="Y384" s="170">
        <v>1</v>
      </c>
      <c r="Z384" s="170">
        <f>Y384*D384</f>
        <v>40</v>
      </c>
      <c r="AA384" s="170">
        <v>6</v>
      </c>
      <c r="AB384" s="170">
        <f>AA384*D384</f>
        <v>240</v>
      </c>
      <c r="AC384" s="170">
        <v>4</v>
      </c>
      <c r="AD384" s="170">
        <f>AC384*D384</f>
        <v>160</v>
      </c>
      <c r="AE384" s="170">
        <v>2</v>
      </c>
      <c r="AF384" s="170">
        <f>AE384*D384</f>
        <v>80</v>
      </c>
      <c r="AG384" s="170">
        <v>4</v>
      </c>
      <c r="AH384" s="170">
        <f>AG384*D384</f>
        <v>160</v>
      </c>
      <c r="AI384" s="169"/>
    </row>
    <row r="385" spans="1:35" ht="27.6" x14ac:dyDescent="0.3">
      <c r="A385" s="43">
        <v>6.5</v>
      </c>
      <c r="B385" s="10" t="s">
        <v>63</v>
      </c>
      <c r="C385" s="36" t="s">
        <v>32</v>
      </c>
      <c r="D385" s="51">
        <v>30</v>
      </c>
      <c r="E385" s="4"/>
      <c r="F385" s="25">
        <f>D385*E385</f>
        <v>0</v>
      </c>
      <c r="I385" s="137"/>
      <c r="J385" s="137">
        <f>I385*D385</f>
        <v>0</v>
      </c>
      <c r="K385" s="170">
        <v>12</v>
      </c>
      <c r="L385" s="170">
        <f>K385*D385</f>
        <v>360</v>
      </c>
      <c r="M385" s="170">
        <v>5</v>
      </c>
      <c r="N385" s="170">
        <f>M385*D385</f>
        <v>150</v>
      </c>
      <c r="O385" s="170"/>
      <c r="P385" s="170">
        <f>O385*D385</f>
        <v>0</v>
      </c>
      <c r="Q385" s="170">
        <v>7</v>
      </c>
      <c r="R385" s="170">
        <f>Q385*D385</f>
        <v>210</v>
      </c>
      <c r="S385" s="170">
        <v>5</v>
      </c>
      <c r="T385" s="170">
        <f>S385*D385</f>
        <v>150</v>
      </c>
      <c r="U385" s="170">
        <v>5</v>
      </c>
      <c r="V385" s="170">
        <f>U385*D385</f>
        <v>150</v>
      </c>
      <c r="W385" s="170"/>
      <c r="X385" s="170">
        <f>W385*D385</f>
        <v>0</v>
      </c>
      <c r="Y385" s="170">
        <v>3</v>
      </c>
      <c r="Z385" s="170">
        <f>Y385*D385</f>
        <v>90</v>
      </c>
      <c r="AA385" s="170">
        <v>5</v>
      </c>
      <c r="AB385" s="170">
        <f>AA385*D385</f>
        <v>150</v>
      </c>
      <c r="AC385" s="170">
        <v>3</v>
      </c>
      <c r="AD385" s="170">
        <f>AC385*D385</f>
        <v>90</v>
      </c>
      <c r="AE385" s="170">
        <v>2</v>
      </c>
      <c r="AF385" s="170">
        <f>AE385*D385</f>
        <v>60</v>
      </c>
      <c r="AG385" s="170">
        <v>3</v>
      </c>
      <c r="AH385" s="170">
        <f>AG385*D385</f>
        <v>90</v>
      </c>
      <c r="AI385" s="169"/>
    </row>
    <row r="386" spans="1:35" x14ac:dyDescent="0.3">
      <c r="A386" s="318" t="s">
        <v>64</v>
      </c>
      <c r="B386" s="319"/>
      <c r="C386" s="319"/>
      <c r="D386" s="27"/>
      <c r="E386" s="13"/>
      <c r="F386" s="155">
        <f>SUM(F381:F385)</f>
        <v>0</v>
      </c>
      <c r="I386" s="137"/>
      <c r="J386" s="154">
        <f>SUM(J381:J385)</f>
        <v>0</v>
      </c>
      <c r="K386" s="170"/>
      <c r="L386" s="171">
        <f>SUM(L381:L385)</f>
        <v>1616</v>
      </c>
      <c r="M386" s="170"/>
      <c r="N386" s="171">
        <f>SUM(N381:N385)</f>
        <v>753</v>
      </c>
      <c r="O386" s="170"/>
      <c r="P386" s="171">
        <f>SUM(P381:P385)</f>
        <v>0</v>
      </c>
      <c r="Q386" s="170"/>
      <c r="R386" s="171">
        <f>SUM(R381:R385)</f>
        <v>1511.5</v>
      </c>
      <c r="S386" s="170"/>
      <c r="T386" s="171">
        <f>SUM(T381:T385)</f>
        <v>753</v>
      </c>
      <c r="U386" s="170"/>
      <c r="V386" s="171">
        <f>SUM(V381:V385)</f>
        <v>679</v>
      </c>
      <c r="W386" s="170"/>
      <c r="X386" s="171">
        <f>SUM(X381:X385)</f>
        <v>0</v>
      </c>
      <c r="Y386" s="170"/>
      <c r="Z386" s="171">
        <f>SUM(Z381:Z385)</f>
        <v>886</v>
      </c>
      <c r="AA386" s="170"/>
      <c r="AB386" s="171">
        <f>SUM(AB381:AB385)</f>
        <v>1083</v>
      </c>
      <c r="AC386" s="170"/>
      <c r="AD386" s="171">
        <f>SUM(AD381:AD385)</f>
        <v>925</v>
      </c>
      <c r="AE386" s="170"/>
      <c r="AF386" s="171">
        <f>SUM(AF381:AF385)</f>
        <v>956</v>
      </c>
      <c r="AG386" s="170"/>
      <c r="AH386" s="171">
        <f>SUM(AH381:AH385)</f>
        <v>925</v>
      </c>
      <c r="AI386" s="169"/>
    </row>
    <row r="387" spans="1:35" x14ac:dyDescent="0.3">
      <c r="A387" s="374" t="s">
        <v>103</v>
      </c>
      <c r="B387" s="375"/>
      <c r="C387" s="375"/>
      <c r="D387" s="375"/>
      <c r="E387" s="375"/>
      <c r="F387" s="55"/>
      <c r="I387" s="137"/>
      <c r="J387" s="137"/>
      <c r="K387" s="170"/>
      <c r="L387" s="170"/>
      <c r="M387" s="170"/>
      <c r="N387" s="170"/>
      <c r="O387" s="170"/>
      <c r="P387" s="170"/>
      <c r="Q387" s="170"/>
      <c r="R387" s="170"/>
      <c r="S387" s="170"/>
      <c r="T387" s="170"/>
      <c r="U387" s="170"/>
      <c r="V387" s="170"/>
      <c r="W387" s="170"/>
      <c r="X387" s="170"/>
      <c r="Y387" s="170"/>
      <c r="Z387" s="170"/>
      <c r="AA387" s="170"/>
      <c r="AB387" s="170"/>
      <c r="AC387" s="170"/>
      <c r="AD387" s="170"/>
      <c r="AE387" s="170"/>
      <c r="AF387" s="170"/>
      <c r="AG387" s="170"/>
      <c r="AH387" s="170"/>
      <c r="AI387" s="169"/>
    </row>
    <row r="388" spans="1:35" x14ac:dyDescent="0.3">
      <c r="A388" s="390" t="s">
        <v>65</v>
      </c>
      <c r="B388" s="391"/>
      <c r="C388" s="391"/>
      <c r="D388" s="391"/>
      <c r="E388" s="391"/>
      <c r="F388" s="392"/>
      <c r="I388" s="137"/>
      <c r="J388" s="137"/>
      <c r="K388" s="170"/>
      <c r="L388" s="170"/>
      <c r="M388" s="170"/>
      <c r="N388" s="170"/>
      <c r="O388" s="170"/>
      <c r="P388" s="170"/>
      <c r="Q388" s="170"/>
      <c r="R388" s="170"/>
      <c r="S388" s="170"/>
      <c r="T388" s="170"/>
      <c r="U388" s="170"/>
      <c r="V388" s="170"/>
      <c r="W388" s="170"/>
      <c r="X388" s="170"/>
      <c r="Y388" s="170"/>
      <c r="Z388" s="170"/>
      <c r="AA388" s="170"/>
      <c r="AB388" s="170"/>
      <c r="AC388" s="170"/>
      <c r="AD388" s="170"/>
      <c r="AE388" s="170"/>
      <c r="AF388" s="170"/>
      <c r="AG388" s="170"/>
      <c r="AH388" s="170"/>
      <c r="AI388" s="169"/>
    </row>
    <row r="389" spans="1:35" x14ac:dyDescent="0.3">
      <c r="A389" s="43"/>
      <c r="B389" s="45" t="s">
        <v>66</v>
      </c>
      <c r="C389" s="23"/>
      <c r="D389" s="24"/>
      <c r="E389" s="1"/>
      <c r="F389" s="25"/>
      <c r="I389" s="137"/>
      <c r="J389" s="137"/>
      <c r="K389" s="170"/>
      <c r="L389" s="170"/>
      <c r="M389" s="170"/>
      <c r="N389" s="170"/>
      <c r="O389" s="170"/>
      <c r="P389" s="170"/>
      <c r="Q389" s="170"/>
      <c r="R389" s="170"/>
      <c r="S389" s="170"/>
      <c r="T389" s="170"/>
      <c r="U389" s="170"/>
      <c r="V389" s="170"/>
      <c r="W389" s="170"/>
      <c r="X389" s="170"/>
      <c r="Y389" s="170"/>
      <c r="Z389" s="170"/>
      <c r="AA389" s="170"/>
      <c r="AB389" s="170"/>
      <c r="AC389" s="170"/>
      <c r="AD389" s="170"/>
      <c r="AE389" s="170"/>
      <c r="AF389" s="170"/>
      <c r="AG389" s="170"/>
      <c r="AH389" s="170"/>
      <c r="AI389" s="169"/>
    </row>
    <row r="390" spans="1:35" ht="27.6" x14ac:dyDescent="0.3">
      <c r="A390" s="21">
        <v>7.1</v>
      </c>
      <c r="B390" s="28" t="s">
        <v>67</v>
      </c>
      <c r="C390" s="23" t="s">
        <v>17</v>
      </c>
      <c r="D390" s="24">
        <v>34</v>
      </c>
      <c r="E390" s="4"/>
      <c r="F390" s="25">
        <f>D390*E390</f>
        <v>0</v>
      </c>
      <c r="I390" s="137"/>
      <c r="J390" s="137">
        <f>I390*D390</f>
        <v>0</v>
      </c>
      <c r="K390" s="170">
        <v>5</v>
      </c>
      <c r="L390" s="170">
        <f>K390*D390</f>
        <v>170</v>
      </c>
      <c r="M390" s="170">
        <v>10</v>
      </c>
      <c r="N390" s="170">
        <f>M390*D390</f>
        <v>340</v>
      </c>
      <c r="O390" s="170"/>
      <c r="P390" s="170">
        <f>O390*D390</f>
        <v>0</v>
      </c>
      <c r="Q390" s="170">
        <v>6</v>
      </c>
      <c r="R390" s="170">
        <f>Q390*D390</f>
        <v>204</v>
      </c>
      <c r="S390" s="170">
        <v>10</v>
      </c>
      <c r="T390" s="170">
        <f>S390*D390</f>
        <v>340</v>
      </c>
      <c r="U390" s="170">
        <v>10</v>
      </c>
      <c r="V390" s="170">
        <f>U390*D390</f>
        <v>340</v>
      </c>
      <c r="W390" s="170"/>
      <c r="X390" s="170">
        <f>W390*D390</f>
        <v>0</v>
      </c>
      <c r="Y390" s="170">
        <v>3</v>
      </c>
      <c r="Z390" s="170">
        <f>Y390*D390</f>
        <v>102</v>
      </c>
      <c r="AA390" s="170">
        <v>10</v>
      </c>
      <c r="AB390" s="170">
        <f>AA390*D390</f>
        <v>340</v>
      </c>
      <c r="AC390" s="170">
        <v>5</v>
      </c>
      <c r="AD390" s="170">
        <f>AC390*D390</f>
        <v>170</v>
      </c>
      <c r="AE390" s="170">
        <v>5</v>
      </c>
      <c r="AF390" s="170">
        <f>AE390*D390</f>
        <v>170</v>
      </c>
      <c r="AG390" s="170">
        <v>5</v>
      </c>
      <c r="AH390" s="170">
        <f>AG390*D390</f>
        <v>170</v>
      </c>
      <c r="AI390" s="169"/>
    </row>
    <row r="391" spans="1:35" x14ac:dyDescent="0.3">
      <c r="A391" s="21"/>
      <c r="B391" s="45" t="s">
        <v>68</v>
      </c>
      <c r="C391" s="23"/>
      <c r="D391" s="53"/>
      <c r="E391" s="4"/>
      <c r="F391" s="25"/>
      <c r="I391" s="137"/>
      <c r="J391" s="137"/>
      <c r="K391" s="170"/>
      <c r="L391" s="170"/>
      <c r="M391" s="170"/>
      <c r="N391" s="170"/>
      <c r="O391" s="170"/>
      <c r="P391" s="170"/>
      <c r="Q391" s="170"/>
      <c r="R391" s="170"/>
      <c r="S391" s="170"/>
      <c r="T391" s="170"/>
      <c r="U391" s="170"/>
      <c r="V391" s="170"/>
      <c r="W391" s="170"/>
      <c r="X391" s="170"/>
      <c r="Y391" s="170"/>
      <c r="Z391" s="170"/>
      <c r="AA391" s="170"/>
      <c r="AB391" s="170"/>
      <c r="AC391" s="170"/>
      <c r="AD391" s="170"/>
      <c r="AE391" s="170"/>
      <c r="AF391" s="170"/>
      <c r="AG391" s="170"/>
      <c r="AH391" s="170"/>
      <c r="AI391" s="169"/>
    </row>
    <row r="392" spans="1:35" x14ac:dyDescent="0.3">
      <c r="A392" s="21">
        <v>7.3</v>
      </c>
      <c r="B392" s="28" t="s">
        <v>69</v>
      </c>
      <c r="C392" s="23" t="s">
        <v>17</v>
      </c>
      <c r="D392" s="53">
        <f>D366*2</f>
        <v>174</v>
      </c>
      <c r="E392" s="4"/>
      <c r="F392" s="25">
        <f>D392*E392</f>
        <v>0</v>
      </c>
      <c r="I392" s="137"/>
      <c r="J392" s="137">
        <f>I392*D392</f>
        <v>0</v>
      </c>
      <c r="K392" s="170">
        <v>4</v>
      </c>
      <c r="L392" s="170">
        <f>K392*D392</f>
        <v>696</v>
      </c>
      <c r="M392" s="170">
        <v>8</v>
      </c>
      <c r="N392" s="170">
        <f>M392*D392</f>
        <v>1392</v>
      </c>
      <c r="O392" s="170"/>
      <c r="P392" s="170">
        <f>O392*D392</f>
        <v>0</v>
      </c>
      <c r="Q392" s="170">
        <v>5</v>
      </c>
      <c r="R392" s="170">
        <f>Q392*D392</f>
        <v>870</v>
      </c>
      <c r="S392" s="170">
        <v>8</v>
      </c>
      <c r="T392" s="170">
        <f>S392*D392</f>
        <v>1392</v>
      </c>
      <c r="U392" s="170">
        <v>5</v>
      </c>
      <c r="V392" s="170">
        <f>U392*D392</f>
        <v>870</v>
      </c>
      <c r="W392" s="170"/>
      <c r="X392" s="170">
        <f>W392*D392</f>
        <v>0</v>
      </c>
      <c r="Y392" s="170">
        <v>4</v>
      </c>
      <c r="Z392" s="170">
        <f>Y392*D392</f>
        <v>696</v>
      </c>
      <c r="AA392" s="170">
        <v>7</v>
      </c>
      <c r="AB392" s="170">
        <f>AA392*D392</f>
        <v>1218</v>
      </c>
      <c r="AC392" s="170">
        <v>4</v>
      </c>
      <c r="AD392" s="170">
        <f>AC392*D392</f>
        <v>696</v>
      </c>
      <c r="AE392" s="170">
        <v>5</v>
      </c>
      <c r="AF392" s="170">
        <f>AE392*D392</f>
        <v>870</v>
      </c>
      <c r="AG392" s="170">
        <v>4</v>
      </c>
      <c r="AH392" s="170">
        <f>AG392*D392</f>
        <v>696</v>
      </c>
      <c r="AI392" s="169"/>
    </row>
    <row r="393" spans="1:35" x14ac:dyDescent="0.3">
      <c r="A393" s="318" t="s">
        <v>64</v>
      </c>
      <c r="B393" s="319"/>
      <c r="C393" s="319"/>
      <c r="D393" s="27"/>
      <c r="E393" s="11"/>
      <c r="F393" s="155">
        <f>SUM(F390:F392)</f>
        <v>0</v>
      </c>
      <c r="I393" s="137"/>
      <c r="J393" s="154">
        <f>SUM(J390:J392)</f>
        <v>0</v>
      </c>
      <c r="K393" s="170"/>
      <c r="L393" s="171">
        <f>SUM(L390:L392)</f>
        <v>866</v>
      </c>
      <c r="M393" s="170"/>
      <c r="N393" s="171">
        <f>SUM(N390:N392)</f>
        <v>1732</v>
      </c>
      <c r="O393" s="170"/>
      <c r="P393" s="171">
        <f>SUM(P390:P392)</f>
        <v>0</v>
      </c>
      <c r="Q393" s="170"/>
      <c r="R393" s="171">
        <f>SUM(R390:R392)</f>
        <v>1074</v>
      </c>
      <c r="S393" s="170"/>
      <c r="T393" s="171">
        <f>SUM(T390:T392)</f>
        <v>1732</v>
      </c>
      <c r="U393" s="170"/>
      <c r="V393" s="171">
        <f>SUM(V390:V392)</f>
        <v>1210</v>
      </c>
      <c r="W393" s="170"/>
      <c r="X393" s="171">
        <f>SUM(X390:X392)</f>
        <v>0</v>
      </c>
      <c r="Y393" s="170"/>
      <c r="Z393" s="171">
        <f>SUM(Z390:Z392)</f>
        <v>798</v>
      </c>
      <c r="AA393" s="170"/>
      <c r="AB393" s="171">
        <f>SUM(AB390:AB392)</f>
        <v>1558</v>
      </c>
      <c r="AC393" s="170"/>
      <c r="AD393" s="171">
        <f>SUM(AD390:AD392)</f>
        <v>866</v>
      </c>
      <c r="AE393" s="170"/>
      <c r="AF393" s="171">
        <f>SUM(AF390:AF392)</f>
        <v>1040</v>
      </c>
      <c r="AG393" s="170"/>
      <c r="AH393" s="171">
        <f>SUM(AH390:AH392)</f>
        <v>866</v>
      </c>
      <c r="AI393" s="169"/>
    </row>
    <row r="394" spans="1:35" x14ac:dyDescent="0.3">
      <c r="A394" s="374" t="s">
        <v>104</v>
      </c>
      <c r="B394" s="375"/>
      <c r="C394" s="375"/>
      <c r="D394" s="375"/>
      <c r="E394" s="375"/>
      <c r="F394" s="55"/>
      <c r="I394" s="137"/>
      <c r="J394" s="137"/>
      <c r="K394" s="170"/>
      <c r="L394" s="170"/>
      <c r="M394" s="170"/>
      <c r="N394" s="170"/>
      <c r="O394" s="170"/>
      <c r="P394" s="170"/>
      <c r="Q394" s="170"/>
      <c r="R394" s="170"/>
      <c r="S394" s="170"/>
      <c r="T394" s="170"/>
      <c r="U394" s="170"/>
      <c r="V394" s="170"/>
      <c r="W394" s="170"/>
      <c r="X394" s="170"/>
      <c r="Y394" s="170"/>
      <c r="Z394" s="170"/>
      <c r="AA394" s="170"/>
      <c r="AB394" s="170"/>
      <c r="AC394" s="170"/>
      <c r="AD394" s="170"/>
      <c r="AE394" s="170"/>
      <c r="AF394" s="170"/>
      <c r="AG394" s="170"/>
      <c r="AH394" s="170"/>
      <c r="AI394" s="169"/>
    </row>
    <row r="395" spans="1:35" x14ac:dyDescent="0.3">
      <c r="A395" s="390" t="s">
        <v>94</v>
      </c>
      <c r="B395" s="391"/>
      <c r="C395" s="391"/>
      <c r="D395" s="391"/>
      <c r="E395" s="391"/>
      <c r="F395" s="392"/>
      <c r="I395" s="137"/>
      <c r="J395" s="137"/>
      <c r="K395" s="170"/>
      <c r="L395" s="170"/>
      <c r="M395" s="170"/>
      <c r="N395" s="170"/>
      <c r="O395" s="170"/>
      <c r="P395" s="170"/>
      <c r="Q395" s="170"/>
      <c r="R395" s="170"/>
      <c r="S395" s="170"/>
      <c r="T395" s="170"/>
      <c r="U395" s="170"/>
      <c r="V395" s="170"/>
      <c r="W395" s="170"/>
      <c r="X395" s="170"/>
      <c r="Y395" s="170"/>
      <c r="Z395" s="170"/>
      <c r="AA395" s="170"/>
      <c r="AB395" s="170"/>
      <c r="AC395" s="170"/>
      <c r="AD395" s="170"/>
      <c r="AE395" s="170"/>
      <c r="AF395" s="170"/>
      <c r="AG395" s="170"/>
      <c r="AH395" s="170"/>
      <c r="AI395" s="169"/>
    </row>
    <row r="396" spans="1:35" ht="41.4" x14ac:dyDescent="0.3">
      <c r="A396" s="21">
        <v>8.1</v>
      </c>
      <c r="B396" s="26" t="s">
        <v>71</v>
      </c>
      <c r="C396" s="23" t="s">
        <v>17</v>
      </c>
      <c r="D396" s="24">
        <f>D392/2</f>
        <v>87</v>
      </c>
      <c r="E396" s="3"/>
      <c r="F396" s="25">
        <f>D396*E396</f>
        <v>0</v>
      </c>
      <c r="I396" s="137"/>
      <c r="J396" s="137">
        <f>I396*D396</f>
        <v>0</v>
      </c>
      <c r="K396" s="170">
        <v>4</v>
      </c>
      <c r="L396" s="170">
        <f>K396*D396</f>
        <v>348</v>
      </c>
      <c r="M396" s="170">
        <v>6</v>
      </c>
      <c r="N396" s="170">
        <f>M396*D396</f>
        <v>522</v>
      </c>
      <c r="O396" s="170"/>
      <c r="P396" s="170">
        <f>O396*D396</f>
        <v>0</v>
      </c>
      <c r="Q396" s="170">
        <v>6.5</v>
      </c>
      <c r="R396" s="170">
        <f>Q396*D396</f>
        <v>565.5</v>
      </c>
      <c r="S396" s="170">
        <v>7</v>
      </c>
      <c r="T396" s="170">
        <f>S396*D396</f>
        <v>609</v>
      </c>
      <c r="U396" s="170">
        <v>5</v>
      </c>
      <c r="V396" s="170">
        <f>U396*D396</f>
        <v>435</v>
      </c>
      <c r="W396" s="170"/>
      <c r="X396" s="170">
        <f>W396*D396</f>
        <v>0</v>
      </c>
      <c r="Y396" s="170">
        <v>3</v>
      </c>
      <c r="Z396" s="170">
        <f>Y396*D396</f>
        <v>261</v>
      </c>
      <c r="AA396" s="170">
        <v>5</v>
      </c>
      <c r="AB396" s="170">
        <f>AA396*D396</f>
        <v>435</v>
      </c>
      <c r="AC396" s="170">
        <v>4</v>
      </c>
      <c r="AD396" s="170">
        <f>AC396*D396</f>
        <v>348</v>
      </c>
      <c r="AE396" s="170">
        <v>4</v>
      </c>
      <c r="AF396" s="170">
        <f>AE396*D396</f>
        <v>348</v>
      </c>
      <c r="AG396" s="170">
        <v>4</v>
      </c>
      <c r="AH396" s="170">
        <f>AG396*D396</f>
        <v>348</v>
      </c>
      <c r="AI396" s="169"/>
    </row>
    <row r="397" spans="1:35" ht="41.4" x14ac:dyDescent="0.3">
      <c r="A397" s="21">
        <v>8.1999999999999993</v>
      </c>
      <c r="B397" s="26" t="s">
        <v>72</v>
      </c>
      <c r="C397" s="23" t="s">
        <v>17</v>
      </c>
      <c r="D397" s="24">
        <f>D396</f>
        <v>87</v>
      </c>
      <c r="E397" s="3"/>
      <c r="F397" s="25">
        <f>D397*E397</f>
        <v>0</v>
      </c>
      <c r="I397" s="137"/>
      <c r="J397" s="137">
        <f>I397*D397</f>
        <v>0</v>
      </c>
      <c r="K397" s="170">
        <v>4</v>
      </c>
      <c r="L397" s="170">
        <f>K397*D397</f>
        <v>348</v>
      </c>
      <c r="M397" s="170">
        <v>6</v>
      </c>
      <c r="N397" s="170">
        <f>M397*D397</f>
        <v>522</v>
      </c>
      <c r="O397" s="170"/>
      <c r="P397" s="170">
        <f>O397*D397</f>
        <v>0</v>
      </c>
      <c r="Q397" s="170">
        <v>5.5</v>
      </c>
      <c r="R397" s="170">
        <f>Q397*D397</f>
        <v>478.5</v>
      </c>
      <c r="S397" s="170">
        <v>4</v>
      </c>
      <c r="T397" s="170">
        <f>S397*D397</f>
        <v>348</v>
      </c>
      <c r="U397" s="170">
        <v>5</v>
      </c>
      <c r="V397" s="170">
        <f>U397*D397</f>
        <v>435</v>
      </c>
      <c r="W397" s="170"/>
      <c r="X397" s="170">
        <f>W397*D397</f>
        <v>0</v>
      </c>
      <c r="Y397" s="170">
        <v>3</v>
      </c>
      <c r="Z397" s="170">
        <f>Y397*D397</f>
        <v>261</v>
      </c>
      <c r="AA397" s="170">
        <v>5</v>
      </c>
      <c r="AB397" s="170">
        <f>AA397*D397</f>
        <v>435</v>
      </c>
      <c r="AC397" s="170">
        <v>4</v>
      </c>
      <c r="AD397" s="170">
        <f>AC397*D397</f>
        <v>348</v>
      </c>
      <c r="AE397" s="170">
        <v>4</v>
      </c>
      <c r="AF397" s="170">
        <f>AE397*D397</f>
        <v>348</v>
      </c>
      <c r="AG397" s="170">
        <v>4</v>
      </c>
      <c r="AH397" s="170">
        <f>AG397*D397</f>
        <v>348</v>
      </c>
      <c r="AI397" s="169"/>
    </row>
    <row r="398" spans="1:35" x14ac:dyDescent="0.3">
      <c r="A398" s="395" t="s">
        <v>70</v>
      </c>
      <c r="B398" s="396"/>
      <c r="C398" s="396"/>
      <c r="D398" s="56"/>
      <c r="E398" s="14"/>
      <c r="F398" s="156">
        <f>SUM(F396:F397)</f>
        <v>0</v>
      </c>
      <c r="I398" s="137"/>
      <c r="J398" s="154">
        <f>SUM(J396:J397)</f>
        <v>0</v>
      </c>
      <c r="K398" s="170"/>
      <c r="L398" s="171">
        <f>SUM(L396:L397)</f>
        <v>696</v>
      </c>
      <c r="M398" s="170"/>
      <c r="N398" s="171">
        <f>SUM(N396:N397)</f>
        <v>1044</v>
      </c>
      <c r="O398" s="170"/>
      <c r="P398" s="171">
        <f>SUM(P396:P397)</f>
        <v>0</v>
      </c>
      <c r="Q398" s="170"/>
      <c r="R398" s="171">
        <f>SUM(R396:R397)</f>
        <v>1044</v>
      </c>
      <c r="S398" s="170"/>
      <c r="T398" s="171">
        <f>SUM(T396:T397)</f>
        <v>957</v>
      </c>
      <c r="U398" s="170"/>
      <c r="V398" s="171">
        <f>SUM(V396:V397)</f>
        <v>870</v>
      </c>
      <c r="W398" s="170"/>
      <c r="X398" s="171">
        <f>SUM(X396:X397)</f>
        <v>0</v>
      </c>
      <c r="Y398" s="170"/>
      <c r="Z398" s="171">
        <f>SUM(Z396:Z397)</f>
        <v>522</v>
      </c>
      <c r="AA398" s="170"/>
      <c r="AB398" s="171">
        <f>SUM(AB396:AB397)</f>
        <v>870</v>
      </c>
      <c r="AC398" s="170"/>
      <c r="AD398" s="171">
        <f>SUM(AD396:AD397)</f>
        <v>696</v>
      </c>
      <c r="AE398" s="170"/>
      <c r="AF398" s="171">
        <f>SUM(AF396:AF397)</f>
        <v>696</v>
      </c>
      <c r="AG398" s="170"/>
      <c r="AH398" s="171">
        <f>SUM(AH396:AH397)</f>
        <v>696</v>
      </c>
      <c r="AI398" s="169"/>
    </row>
    <row r="399" spans="1:35" x14ac:dyDescent="0.3">
      <c r="A399" s="397"/>
      <c r="B399" s="398"/>
      <c r="C399" s="398"/>
      <c r="D399" s="398"/>
      <c r="E399" s="398"/>
      <c r="F399" s="399"/>
      <c r="I399" s="137"/>
      <c r="J399" s="137"/>
      <c r="K399" s="170"/>
      <c r="L399" s="170"/>
      <c r="M399" s="170"/>
      <c r="N399" s="170"/>
      <c r="O399" s="170"/>
      <c r="P399" s="170"/>
      <c r="Q399" s="170"/>
      <c r="R399" s="170"/>
      <c r="S399" s="170"/>
      <c r="T399" s="170"/>
      <c r="U399" s="170"/>
      <c r="V399" s="170"/>
      <c r="W399" s="170"/>
      <c r="X399" s="170"/>
      <c r="Y399" s="170"/>
      <c r="Z399" s="170"/>
      <c r="AA399" s="170"/>
      <c r="AB399" s="170"/>
      <c r="AC399" s="170"/>
      <c r="AD399" s="170"/>
      <c r="AE399" s="170"/>
      <c r="AF399" s="170"/>
      <c r="AG399" s="170"/>
      <c r="AH399" s="170"/>
      <c r="AI399" s="169"/>
    </row>
    <row r="400" spans="1:35" x14ac:dyDescent="0.3">
      <c r="A400" s="385" t="s">
        <v>73</v>
      </c>
      <c r="B400" s="386"/>
      <c r="C400" s="386"/>
      <c r="D400" s="386"/>
      <c r="E400" s="386"/>
      <c r="F400" s="55"/>
      <c r="I400" s="137"/>
      <c r="J400" s="137"/>
      <c r="K400" s="170"/>
      <c r="L400" s="170"/>
      <c r="M400" s="170"/>
      <c r="N400" s="170"/>
      <c r="O400" s="170"/>
      <c r="P400" s="170"/>
      <c r="Q400" s="170"/>
      <c r="R400" s="170"/>
      <c r="S400" s="170"/>
      <c r="T400" s="170"/>
      <c r="U400" s="170"/>
      <c r="V400" s="170"/>
      <c r="W400" s="170"/>
      <c r="X400" s="170"/>
      <c r="Y400" s="170"/>
      <c r="Z400" s="170"/>
      <c r="AA400" s="170"/>
      <c r="AB400" s="170"/>
      <c r="AC400" s="170"/>
      <c r="AD400" s="170"/>
      <c r="AE400" s="170"/>
      <c r="AF400" s="170"/>
      <c r="AG400" s="170"/>
      <c r="AH400" s="170"/>
      <c r="AI400" s="169"/>
    </row>
    <row r="401" spans="1:35" x14ac:dyDescent="0.3">
      <c r="A401" s="43">
        <v>1</v>
      </c>
      <c r="B401" s="41" t="s">
        <v>74</v>
      </c>
      <c r="C401" s="41"/>
      <c r="D401" s="47"/>
      <c r="E401" s="12"/>
      <c r="F401" s="48">
        <f>F325</f>
        <v>0</v>
      </c>
      <c r="I401" s="137"/>
      <c r="J401" s="137">
        <f>J325</f>
        <v>0</v>
      </c>
      <c r="K401" s="170"/>
      <c r="L401" s="170">
        <f>L325</f>
        <v>1137.8600000000001</v>
      </c>
      <c r="M401" s="170"/>
      <c r="N401" s="170">
        <f>N325</f>
        <v>1333.6</v>
      </c>
      <c r="O401" s="170"/>
      <c r="P401" s="170">
        <f>P325</f>
        <v>0</v>
      </c>
      <c r="Q401" s="170"/>
      <c r="R401" s="170">
        <f>R325</f>
        <v>355.66</v>
      </c>
      <c r="S401" s="170"/>
      <c r="T401" s="170">
        <f>T325</f>
        <v>1313.6</v>
      </c>
      <c r="U401" s="170"/>
      <c r="V401" s="170">
        <f>V325</f>
        <v>608.79999999999995</v>
      </c>
      <c r="W401" s="170"/>
      <c r="X401" s="170">
        <f>X325</f>
        <v>0</v>
      </c>
      <c r="Y401" s="170"/>
      <c r="Z401" s="170">
        <f>Z325</f>
        <v>899.15</v>
      </c>
      <c r="AA401" s="170"/>
      <c r="AB401" s="170">
        <f>AB325</f>
        <v>534.9</v>
      </c>
      <c r="AC401" s="170"/>
      <c r="AD401" s="170">
        <f>AD325</f>
        <v>505.82</v>
      </c>
      <c r="AE401" s="170"/>
      <c r="AF401" s="170">
        <f>AF325</f>
        <v>652.06999999999994</v>
      </c>
      <c r="AG401" s="170"/>
      <c r="AH401" s="170">
        <f>AH325</f>
        <v>621.39</v>
      </c>
      <c r="AI401" s="169"/>
    </row>
    <row r="402" spans="1:35" x14ac:dyDescent="0.3">
      <c r="A402" s="43">
        <v>2</v>
      </c>
      <c r="B402" s="41" t="s">
        <v>75</v>
      </c>
      <c r="C402" s="41"/>
      <c r="D402" s="47"/>
      <c r="E402" s="12"/>
      <c r="F402" s="48">
        <f>F353</f>
        <v>0</v>
      </c>
      <c r="I402" s="137"/>
      <c r="J402" s="137">
        <f>J353</f>
        <v>0</v>
      </c>
      <c r="K402" s="170"/>
      <c r="L402" s="170">
        <f>L353</f>
        <v>7495.5199999999986</v>
      </c>
      <c r="M402" s="170"/>
      <c r="N402" s="170">
        <f>N353</f>
        <v>5219.2000000000007</v>
      </c>
      <c r="O402" s="170"/>
      <c r="P402" s="170">
        <f>P353</f>
        <v>0</v>
      </c>
      <c r="Q402" s="170"/>
      <c r="R402" s="170">
        <f>R353</f>
        <v>3855.78</v>
      </c>
      <c r="S402" s="170"/>
      <c r="T402" s="170">
        <f>T353</f>
        <v>5140.6000000000004</v>
      </c>
      <c r="U402" s="170"/>
      <c r="V402" s="170">
        <f>V353</f>
        <v>7081.6</v>
      </c>
      <c r="W402" s="170"/>
      <c r="X402" s="170">
        <f>X353</f>
        <v>0</v>
      </c>
      <c r="Y402" s="170"/>
      <c r="Z402" s="170">
        <f>Z353</f>
        <v>6264.17</v>
      </c>
      <c r="AA402" s="170"/>
      <c r="AB402" s="170">
        <f>AB353</f>
        <v>7799.22</v>
      </c>
      <c r="AC402" s="170"/>
      <c r="AD402" s="170">
        <f>AD353</f>
        <v>4143.8599999999997</v>
      </c>
      <c r="AE402" s="170"/>
      <c r="AF402" s="170">
        <f>AF353</f>
        <v>5837.6</v>
      </c>
      <c r="AG402" s="170"/>
      <c r="AH402" s="170">
        <f>AH353</f>
        <v>5507.86</v>
      </c>
      <c r="AI402" s="169"/>
    </row>
    <row r="403" spans="1:35" x14ac:dyDescent="0.3">
      <c r="A403" s="43">
        <v>3</v>
      </c>
      <c r="B403" s="41" t="s">
        <v>76</v>
      </c>
      <c r="C403" s="41"/>
      <c r="D403" s="47"/>
      <c r="E403" s="12"/>
      <c r="F403" s="48">
        <f>F367</f>
        <v>0</v>
      </c>
      <c r="I403" s="137"/>
      <c r="J403" s="137">
        <f>J367</f>
        <v>0</v>
      </c>
      <c r="K403" s="170"/>
      <c r="L403" s="170">
        <f>L367</f>
        <v>2352</v>
      </c>
      <c r="M403" s="170"/>
      <c r="N403" s="170">
        <f>N367</f>
        <v>3311.3</v>
      </c>
      <c r="O403" s="170"/>
      <c r="P403" s="170">
        <f>P367</f>
        <v>0</v>
      </c>
      <c r="Q403" s="170"/>
      <c r="R403" s="170">
        <f>R367</f>
        <v>1587.9</v>
      </c>
      <c r="S403" s="170"/>
      <c r="T403" s="170">
        <f>T367</f>
        <v>3243.8</v>
      </c>
      <c r="U403" s="170"/>
      <c r="V403" s="170">
        <f>V367</f>
        <v>2286</v>
      </c>
      <c r="W403" s="170"/>
      <c r="X403" s="170">
        <f>X367</f>
        <v>0</v>
      </c>
      <c r="Y403" s="170"/>
      <c r="Z403" s="170">
        <f>Z367</f>
        <v>3119.2</v>
      </c>
      <c r="AA403" s="170"/>
      <c r="AB403" s="170">
        <f>AB367</f>
        <v>3180.2</v>
      </c>
      <c r="AC403" s="170"/>
      <c r="AD403" s="170">
        <f>AD367</f>
        <v>2159.6999999999998</v>
      </c>
      <c r="AE403" s="170"/>
      <c r="AF403" s="170">
        <f>AF367</f>
        <v>2867.2</v>
      </c>
      <c r="AG403" s="170"/>
      <c r="AH403" s="170">
        <f>AH367</f>
        <v>2644.7</v>
      </c>
      <c r="AI403" s="169"/>
    </row>
    <row r="404" spans="1:35" x14ac:dyDescent="0.3">
      <c r="A404" s="43">
        <v>4</v>
      </c>
      <c r="B404" s="41" t="s">
        <v>77</v>
      </c>
      <c r="C404" s="41"/>
      <c r="D404" s="47"/>
      <c r="E404" s="12"/>
      <c r="F404" s="48">
        <f>F374</f>
        <v>0</v>
      </c>
      <c r="I404" s="137"/>
      <c r="J404" s="137">
        <f>J374</f>
        <v>0</v>
      </c>
      <c r="K404" s="170"/>
      <c r="L404" s="170">
        <f>L374</f>
        <v>410</v>
      </c>
      <c r="M404" s="170"/>
      <c r="N404" s="170">
        <f>N374</f>
        <v>600</v>
      </c>
      <c r="O404" s="170"/>
      <c r="P404" s="170">
        <f>P374</f>
        <v>0</v>
      </c>
      <c r="Q404" s="170"/>
      <c r="R404" s="170">
        <f>R374</f>
        <v>40</v>
      </c>
      <c r="S404" s="170"/>
      <c r="T404" s="170">
        <f>T374</f>
        <v>660</v>
      </c>
      <c r="U404" s="170"/>
      <c r="V404" s="170">
        <f>V374</f>
        <v>400</v>
      </c>
      <c r="W404" s="170"/>
      <c r="X404" s="170">
        <f>X374</f>
        <v>0</v>
      </c>
      <c r="Y404" s="170"/>
      <c r="Z404" s="170">
        <f>Z374</f>
        <v>370</v>
      </c>
      <c r="AA404" s="170"/>
      <c r="AB404" s="170">
        <f>AB374</f>
        <v>300</v>
      </c>
      <c r="AC404" s="170"/>
      <c r="AD404" s="170">
        <f>AD374</f>
        <v>510</v>
      </c>
      <c r="AE404" s="170"/>
      <c r="AF404" s="170">
        <f>AF374</f>
        <v>345</v>
      </c>
      <c r="AG404" s="170"/>
      <c r="AH404" s="170">
        <f>AH374</f>
        <v>550</v>
      </c>
      <c r="AI404" s="169"/>
    </row>
    <row r="405" spans="1:35" x14ac:dyDescent="0.3">
      <c r="A405" s="43">
        <v>5</v>
      </c>
      <c r="B405" s="41" t="s">
        <v>78</v>
      </c>
      <c r="C405" s="41"/>
      <c r="D405" s="47"/>
      <c r="E405" s="15"/>
      <c r="F405" s="48">
        <f>F378</f>
        <v>0</v>
      </c>
      <c r="I405" s="137"/>
      <c r="J405" s="137">
        <f>J378</f>
        <v>0</v>
      </c>
      <c r="K405" s="170"/>
      <c r="L405" s="170">
        <f>L378</f>
        <v>800</v>
      </c>
      <c r="M405" s="170"/>
      <c r="N405" s="170">
        <f>N378</f>
        <v>460</v>
      </c>
      <c r="O405" s="170"/>
      <c r="P405" s="170">
        <f>P378</f>
        <v>0</v>
      </c>
      <c r="Q405" s="170"/>
      <c r="R405" s="170">
        <f>R378</f>
        <v>56</v>
      </c>
      <c r="S405" s="170"/>
      <c r="T405" s="170">
        <f>T378</f>
        <v>460</v>
      </c>
      <c r="U405" s="170"/>
      <c r="V405" s="170">
        <f>V378</f>
        <v>200</v>
      </c>
      <c r="W405" s="170"/>
      <c r="X405" s="170">
        <f>X378</f>
        <v>0</v>
      </c>
      <c r="Y405" s="170"/>
      <c r="Z405" s="170">
        <f>Z378</f>
        <v>600</v>
      </c>
      <c r="AA405" s="170"/>
      <c r="AB405" s="170">
        <f>AB378</f>
        <v>260</v>
      </c>
      <c r="AC405" s="170"/>
      <c r="AD405" s="170">
        <f>AD378</f>
        <v>680</v>
      </c>
      <c r="AE405" s="170"/>
      <c r="AF405" s="170">
        <f>AF378</f>
        <v>800</v>
      </c>
      <c r="AG405" s="170"/>
      <c r="AH405" s="170">
        <f>AH378</f>
        <v>720</v>
      </c>
      <c r="AI405" s="169"/>
    </row>
    <row r="406" spans="1:35" x14ac:dyDescent="0.3">
      <c r="A406" s="43">
        <v>6</v>
      </c>
      <c r="B406" s="41" t="s">
        <v>79</v>
      </c>
      <c r="C406" s="41"/>
      <c r="D406" s="47"/>
      <c r="E406" s="15"/>
      <c r="F406" s="48">
        <f>F386</f>
        <v>0</v>
      </c>
      <c r="I406" s="137"/>
      <c r="J406" s="137">
        <f>J386</f>
        <v>0</v>
      </c>
      <c r="K406" s="170"/>
      <c r="L406" s="170">
        <f>L386</f>
        <v>1616</v>
      </c>
      <c r="M406" s="170"/>
      <c r="N406" s="170">
        <f>N386</f>
        <v>753</v>
      </c>
      <c r="O406" s="170"/>
      <c r="P406" s="170">
        <f>P386</f>
        <v>0</v>
      </c>
      <c r="Q406" s="170"/>
      <c r="R406" s="170">
        <f>R386</f>
        <v>1511.5</v>
      </c>
      <c r="S406" s="170"/>
      <c r="T406" s="170">
        <f>T386</f>
        <v>753</v>
      </c>
      <c r="U406" s="170"/>
      <c r="V406" s="170">
        <f>V386</f>
        <v>679</v>
      </c>
      <c r="W406" s="170"/>
      <c r="X406" s="170">
        <f>X386</f>
        <v>0</v>
      </c>
      <c r="Y406" s="170"/>
      <c r="Z406" s="170">
        <f>Z386</f>
        <v>886</v>
      </c>
      <c r="AA406" s="170"/>
      <c r="AB406" s="170">
        <f>AB386</f>
        <v>1083</v>
      </c>
      <c r="AC406" s="170"/>
      <c r="AD406" s="170">
        <f>AD386</f>
        <v>925</v>
      </c>
      <c r="AE406" s="170"/>
      <c r="AF406" s="170">
        <f>AF386</f>
        <v>956</v>
      </c>
      <c r="AG406" s="170"/>
      <c r="AH406" s="170">
        <f>AH386</f>
        <v>925</v>
      </c>
      <c r="AI406" s="169"/>
    </row>
    <row r="407" spans="1:35" x14ac:dyDescent="0.3">
      <c r="A407" s="43">
        <v>7</v>
      </c>
      <c r="B407" s="41" t="s">
        <v>80</v>
      </c>
      <c r="C407" s="41"/>
      <c r="D407" s="47"/>
      <c r="E407" s="15"/>
      <c r="F407" s="48">
        <f>F393</f>
        <v>0</v>
      </c>
      <c r="I407" s="137"/>
      <c r="J407" s="137">
        <f>J393</f>
        <v>0</v>
      </c>
      <c r="K407" s="170"/>
      <c r="L407" s="170">
        <f>L393</f>
        <v>866</v>
      </c>
      <c r="M407" s="170"/>
      <c r="N407" s="170">
        <f>N393</f>
        <v>1732</v>
      </c>
      <c r="O407" s="170"/>
      <c r="P407" s="170">
        <f>P393</f>
        <v>0</v>
      </c>
      <c r="Q407" s="170"/>
      <c r="R407" s="170">
        <f>R393</f>
        <v>1074</v>
      </c>
      <c r="S407" s="170"/>
      <c r="T407" s="170">
        <f>T393</f>
        <v>1732</v>
      </c>
      <c r="U407" s="170"/>
      <c r="V407" s="170">
        <f>V393</f>
        <v>1210</v>
      </c>
      <c r="W407" s="170"/>
      <c r="X407" s="170">
        <f>X393</f>
        <v>0</v>
      </c>
      <c r="Y407" s="170"/>
      <c r="Z407" s="170">
        <f>Z393</f>
        <v>798</v>
      </c>
      <c r="AA407" s="170"/>
      <c r="AB407" s="170">
        <f>AB393</f>
        <v>1558</v>
      </c>
      <c r="AC407" s="170"/>
      <c r="AD407" s="170">
        <f>AD393</f>
        <v>866</v>
      </c>
      <c r="AE407" s="170"/>
      <c r="AF407" s="170">
        <f>AF393</f>
        <v>1040</v>
      </c>
      <c r="AG407" s="170"/>
      <c r="AH407" s="170">
        <f>AH393</f>
        <v>866</v>
      </c>
      <c r="AI407" s="169"/>
    </row>
    <row r="408" spans="1:35" ht="15" thickBot="1" x14ac:dyDescent="0.35">
      <c r="A408" s="43">
        <v>8</v>
      </c>
      <c r="B408" s="41" t="s">
        <v>81</v>
      </c>
      <c r="C408" s="41"/>
      <c r="D408" s="47"/>
      <c r="E408" s="15"/>
      <c r="F408" s="48">
        <f>F398</f>
        <v>0</v>
      </c>
      <c r="I408" s="137"/>
      <c r="J408" s="137">
        <f>J398</f>
        <v>0</v>
      </c>
      <c r="K408" s="170"/>
      <c r="L408" s="170">
        <f>L398</f>
        <v>696</v>
      </c>
      <c r="M408" s="170"/>
      <c r="N408" s="170">
        <f>N398</f>
        <v>1044</v>
      </c>
      <c r="O408" s="170"/>
      <c r="P408" s="170">
        <f>P398</f>
        <v>0</v>
      </c>
      <c r="Q408" s="170"/>
      <c r="R408" s="170">
        <f>R398</f>
        <v>1044</v>
      </c>
      <c r="S408" s="170"/>
      <c r="T408" s="170">
        <f>T398</f>
        <v>957</v>
      </c>
      <c r="U408" s="170"/>
      <c r="V408" s="170">
        <f>V398</f>
        <v>870</v>
      </c>
      <c r="W408" s="170"/>
      <c r="X408" s="170">
        <f>X398</f>
        <v>0</v>
      </c>
      <c r="Y408" s="170"/>
      <c r="Z408" s="170">
        <f>Z398</f>
        <v>522</v>
      </c>
      <c r="AA408" s="170"/>
      <c r="AB408" s="170">
        <f>AB398</f>
        <v>870</v>
      </c>
      <c r="AC408" s="170"/>
      <c r="AD408" s="170">
        <f>AD398</f>
        <v>696</v>
      </c>
      <c r="AE408" s="170"/>
      <c r="AF408" s="170">
        <f>AF398</f>
        <v>696</v>
      </c>
      <c r="AG408" s="170"/>
      <c r="AH408" s="170">
        <f>AH398</f>
        <v>696</v>
      </c>
      <c r="AI408" s="169"/>
    </row>
    <row r="409" spans="1:35" ht="15" thickBot="1" x14ac:dyDescent="0.35">
      <c r="A409" s="58"/>
      <c r="B409" s="59" t="s">
        <v>87</v>
      </c>
      <c r="C409" s="60"/>
      <c r="D409" s="61"/>
      <c r="E409" s="16"/>
      <c r="F409" s="57">
        <f>SUM(F401:F408)</f>
        <v>0</v>
      </c>
      <c r="I409" s="137"/>
      <c r="J409" s="157">
        <f>SUM(J401:J408)</f>
        <v>0</v>
      </c>
      <c r="K409" s="170"/>
      <c r="L409" s="159">
        <f>SUM(L401:L408)</f>
        <v>15373.38</v>
      </c>
      <c r="M409" s="170"/>
      <c r="N409" s="159">
        <f>SUM(N401:N408)</f>
        <v>14453.100000000002</v>
      </c>
      <c r="O409" s="170"/>
      <c r="P409" s="159">
        <f>SUM(P401:P408)</f>
        <v>0</v>
      </c>
      <c r="Q409" s="170"/>
      <c r="R409" s="159">
        <f>SUM(R401:R408)</f>
        <v>9524.84</v>
      </c>
      <c r="S409" s="170"/>
      <c r="T409" s="159">
        <f>SUM(T401:T408)</f>
        <v>14260</v>
      </c>
      <c r="U409" s="170"/>
      <c r="V409" s="159">
        <f>SUM(V401:V408)</f>
        <v>13335.400000000001</v>
      </c>
      <c r="W409" s="170"/>
      <c r="X409" s="159">
        <f>SUM(X401:X408)</f>
        <v>0</v>
      </c>
      <c r="Y409" s="170"/>
      <c r="Z409" s="159">
        <f>SUM(Z401:Z408)</f>
        <v>13458.52</v>
      </c>
      <c r="AA409" s="170"/>
      <c r="AB409" s="159">
        <f>SUM(AB401:AB408)</f>
        <v>15585.32</v>
      </c>
      <c r="AC409" s="170"/>
      <c r="AD409" s="159">
        <f>SUM(AD401:AD408)</f>
        <v>10486.38</v>
      </c>
      <c r="AE409" s="170"/>
      <c r="AF409" s="159">
        <f>SUM(AF401:AF408)</f>
        <v>13193.869999999999</v>
      </c>
      <c r="AG409" s="170"/>
      <c r="AH409" s="159">
        <f>SUM(AH401:AH408)</f>
        <v>12530.95</v>
      </c>
      <c r="AI409" s="169"/>
    </row>
    <row r="410" spans="1:35" ht="20.25" customHeight="1" x14ac:dyDescent="0.3">
      <c r="A410" s="408" t="s">
        <v>194</v>
      </c>
      <c r="B410" s="409"/>
      <c r="C410" s="409"/>
      <c r="D410" s="409"/>
      <c r="E410" s="409"/>
      <c r="F410" s="410"/>
      <c r="I410" s="137"/>
      <c r="J410" s="137"/>
      <c r="K410" s="170"/>
      <c r="L410" s="170"/>
      <c r="M410" s="170"/>
      <c r="N410" s="170"/>
      <c r="O410" s="170"/>
      <c r="P410" s="170"/>
      <c r="Q410" s="170"/>
      <c r="R410" s="170"/>
      <c r="S410" s="170"/>
      <c r="T410" s="170"/>
      <c r="U410" s="170"/>
      <c r="V410" s="170"/>
      <c r="W410" s="170"/>
      <c r="X410" s="170"/>
      <c r="Y410" s="170"/>
      <c r="Z410" s="170"/>
      <c r="AA410" s="170"/>
      <c r="AB410" s="170"/>
      <c r="AC410" s="170"/>
      <c r="AD410" s="170"/>
      <c r="AE410" s="170"/>
      <c r="AF410" s="170"/>
      <c r="AG410" s="170"/>
      <c r="AH410" s="170"/>
      <c r="AI410" s="169"/>
    </row>
    <row r="411" spans="1:35" ht="104.25" customHeight="1" x14ac:dyDescent="0.3">
      <c r="A411" s="405" t="s">
        <v>165</v>
      </c>
      <c r="B411" s="406"/>
      <c r="C411" s="406"/>
      <c r="D411" s="406"/>
      <c r="E411" s="406"/>
      <c r="F411" s="407"/>
      <c r="I411" s="137"/>
      <c r="J411" s="137"/>
      <c r="K411" s="170"/>
      <c r="L411" s="170"/>
      <c r="M411" s="170"/>
      <c r="N411" s="170"/>
      <c r="O411" s="170"/>
      <c r="P411" s="170"/>
      <c r="Q411" s="170"/>
      <c r="R411" s="170"/>
      <c r="S411" s="170"/>
      <c r="T411" s="170"/>
      <c r="U411" s="170"/>
      <c r="V411" s="170"/>
      <c r="W411" s="170"/>
      <c r="X411" s="170"/>
      <c r="Y411" s="170"/>
      <c r="Z411" s="170"/>
      <c r="AA411" s="170"/>
      <c r="AB411" s="170"/>
      <c r="AC411" s="170"/>
      <c r="AD411" s="170"/>
      <c r="AE411" s="170"/>
      <c r="AF411" s="170"/>
      <c r="AG411" s="170"/>
      <c r="AH411" s="170"/>
      <c r="AI411" s="169"/>
    </row>
    <row r="412" spans="1:35" x14ac:dyDescent="0.3">
      <c r="A412" s="374" t="s">
        <v>0</v>
      </c>
      <c r="B412" s="375"/>
      <c r="C412" s="375"/>
      <c r="D412" s="375"/>
      <c r="E412" s="375"/>
      <c r="F412" s="18"/>
      <c r="I412" s="137"/>
      <c r="J412" s="137"/>
      <c r="K412" s="170"/>
      <c r="L412" s="170"/>
      <c r="M412" s="170"/>
      <c r="N412" s="170"/>
      <c r="O412" s="170"/>
      <c r="P412" s="170"/>
      <c r="Q412" s="170"/>
      <c r="R412" s="170"/>
      <c r="S412" s="170"/>
      <c r="T412" s="170"/>
      <c r="U412" s="170"/>
      <c r="V412" s="170"/>
      <c r="W412" s="170"/>
      <c r="X412" s="170"/>
      <c r="Y412" s="170"/>
      <c r="Z412" s="170"/>
      <c r="AA412" s="170"/>
      <c r="AB412" s="170"/>
      <c r="AC412" s="170"/>
      <c r="AD412" s="170"/>
      <c r="AE412" s="170"/>
      <c r="AF412" s="170"/>
      <c r="AG412" s="170"/>
      <c r="AH412" s="170"/>
      <c r="AI412" s="169"/>
    </row>
    <row r="413" spans="1:35" x14ac:dyDescent="0.3">
      <c r="A413" s="19" t="s">
        <v>1</v>
      </c>
      <c r="B413" s="106" t="s">
        <v>2</v>
      </c>
      <c r="C413" s="107" t="s">
        <v>3</v>
      </c>
      <c r="D413" s="108" t="s">
        <v>4</v>
      </c>
      <c r="E413" s="109" t="s">
        <v>88</v>
      </c>
      <c r="F413" s="20" t="s">
        <v>89</v>
      </c>
      <c r="I413" s="137"/>
      <c r="J413" s="137"/>
      <c r="K413" s="170"/>
      <c r="L413" s="170"/>
      <c r="M413" s="170"/>
      <c r="N413" s="170"/>
      <c r="O413" s="170"/>
      <c r="P413" s="170"/>
      <c r="Q413" s="170"/>
      <c r="R413" s="170"/>
      <c r="S413" s="170"/>
      <c r="T413" s="170"/>
      <c r="U413" s="170"/>
      <c r="V413" s="170"/>
      <c r="W413" s="170"/>
      <c r="X413" s="170"/>
      <c r="Y413" s="170"/>
      <c r="Z413" s="170"/>
      <c r="AA413" s="170"/>
      <c r="AB413" s="170"/>
      <c r="AC413" s="170"/>
      <c r="AD413" s="170"/>
      <c r="AE413" s="170"/>
      <c r="AF413" s="170"/>
      <c r="AG413" s="170"/>
      <c r="AH413" s="170"/>
      <c r="AI413" s="169"/>
    </row>
    <row r="414" spans="1:35" x14ac:dyDescent="0.3">
      <c r="A414" s="374" t="s">
        <v>96</v>
      </c>
      <c r="B414" s="375"/>
      <c r="C414" s="375"/>
      <c r="D414" s="375"/>
      <c r="E414" s="375"/>
      <c r="F414" s="18"/>
      <c r="I414" s="137"/>
      <c r="J414" s="137"/>
      <c r="K414" s="170"/>
      <c r="L414" s="170"/>
      <c r="M414" s="170"/>
      <c r="N414" s="170"/>
      <c r="O414" s="170"/>
      <c r="P414" s="170"/>
      <c r="Q414" s="170"/>
      <c r="R414" s="170"/>
      <c r="S414" s="170"/>
      <c r="T414" s="170"/>
      <c r="U414" s="170"/>
      <c r="V414" s="170"/>
      <c r="W414" s="170"/>
      <c r="X414" s="170"/>
      <c r="Y414" s="170"/>
      <c r="Z414" s="170"/>
      <c r="AA414" s="170"/>
      <c r="AB414" s="170"/>
      <c r="AC414" s="170"/>
      <c r="AD414" s="170"/>
      <c r="AE414" s="170"/>
      <c r="AF414" s="170"/>
      <c r="AG414" s="170"/>
      <c r="AH414" s="170"/>
      <c r="AI414" s="169"/>
    </row>
    <row r="415" spans="1:35" ht="42" x14ac:dyDescent="0.3">
      <c r="A415" s="21">
        <v>1.1000000000000001</v>
      </c>
      <c r="B415" s="22" t="s">
        <v>269</v>
      </c>
      <c r="C415" s="23" t="s">
        <v>7</v>
      </c>
      <c r="D415" s="24">
        <v>46.08</v>
      </c>
      <c r="E415" s="4"/>
      <c r="F415" s="25">
        <f>D415*E415</f>
        <v>0</v>
      </c>
      <c r="I415" s="137"/>
      <c r="J415" s="137">
        <f>I415*D415</f>
        <v>0</v>
      </c>
      <c r="K415" s="170">
        <v>8</v>
      </c>
      <c r="L415" s="170">
        <f>K415*D415</f>
        <v>368.64</v>
      </c>
      <c r="M415" s="170">
        <v>20</v>
      </c>
      <c r="N415" s="170">
        <f>M415*D415</f>
        <v>921.59999999999991</v>
      </c>
      <c r="O415" s="170"/>
      <c r="P415" s="170">
        <f>O415*D415</f>
        <v>0</v>
      </c>
      <c r="Q415" s="170">
        <v>6</v>
      </c>
      <c r="R415" s="170">
        <f>Q415*D415</f>
        <v>276.48</v>
      </c>
      <c r="S415" s="170">
        <v>20</v>
      </c>
      <c r="T415" s="170">
        <f>S415*D415</f>
        <v>921.59999999999991</v>
      </c>
      <c r="U415" s="170">
        <v>5</v>
      </c>
      <c r="V415" s="170">
        <f>U415*D415</f>
        <v>230.39999999999998</v>
      </c>
      <c r="W415" s="170"/>
      <c r="X415" s="170">
        <f>W415*D415</f>
        <v>0</v>
      </c>
      <c r="Y415" s="170">
        <v>7</v>
      </c>
      <c r="Z415" s="170">
        <f>Y415*D415</f>
        <v>322.56</v>
      </c>
      <c r="AA415" s="170">
        <v>7</v>
      </c>
      <c r="AB415" s="170">
        <f>AA415*D415</f>
        <v>322.56</v>
      </c>
      <c r="AC415" s="170">
        <v>60</v>
      </c>
      <c r="AD415" s="170">
        <f>AC415*D415</f>
        <v>2764.7999999999997</v>
      </c>
      <c r="AE415" s="170">
        <v>8</v>
      </c>
      <c r="AF415" s="170">
        <f>AE415*D415</f>
        <v>368.64</v>
      </c>
      <c r="AG415" s="170">
        <v>10</v>
      </c>
      <c r="AH415" s="170">
        <f>AG415*D415</f>
        <v>460.79999999999995</v>
      </c>
      <c r="AI415" s="169"/>
    </row>
    <row r="416" spans="1:35" ht="27.6" x14ac:dyDescent="0.3">
      <c r="A416" s="21">
        <f>A415+0.1</f>
        <v>1.2000000000000002</v>
      </c>
      <c r="B416" s="28" t="s">
        <v>9</v>
      </c>
      <c r="C416" s="23" t="s">
        <v>7</v>
      </c>
      <c r="D416" s="24">
        <v>1.1499999999999999</v>
      </c>
      <c r="E416" s="4"/>
      <c r="F416" s="25">
        <f>D416*E416</f>
        <v>0</v>
      </c>
      <c r="I416" s="137"/>
      <c r="J416" s="137">
        <f>I416*D416</f>
        <v>0</v>
      </c>
      <c r="K416" s="170">
        <v>90</v>
      </c>
      <c r="L416" s="170">
        <f>K416*D416</f>
        <v>103.49999999999999</v>
      </c>
      <c r="M416" s="170">
        <v>220</v>
      </c>
      <c r="N416" s="170">
        <f>M416*D416</f>
        <v>252.99999999999997</v>
      </c>
      <c r="O416" s="170"/>
      <c r="P416" s="170">
        <f>O416*D416</f>
        <v>0</v>
      </c>
      <c r="Q416" s="170">
        <v>8</v>
      </c>
      <c r="R416" s="170">
        <f>Q416*D416</f>
        <v>9.1999999999999993</v>
      </c>
      <c r="S416" s="170">
        <v>200</v>
      </c>
      <c r="T416" s="170">
        <f>S416*D416</f>
        <v>229.99999999999997</v>
      </c>
      <c r="U416" s="170">
        <v>10</v>
      </c>
      <c r="V416" s="170">
        <f>U416*D416</f>
        <v>11.5</v>
      </c>
      <c r="W416" s="170"/>
      <c r="X416" s="170">
        <f>W416*D416</f>
        <v>0</v>
      </c>
      <c r="Y416" s="170">
        <v>23</v>
      </c>
      <c r="Z416" s="170">
        <f>Y416*D416</f>
        <v>26.45</v>
      </c>
      <c r="AA416" s="170">
        <v>150</v>
      </c>
      <c r="AB416" s="170">
        <f>AA416*D416</f>
        <v>172.5</v>
      </c>
      <c r="AC416" s="170">
        <v>5</v>
      </c>
      <c r="AD416" s="170">
        <f>AC416*D416</f>
        <v>5.75</v>
      </c>
      <c r="AE416" s="170">
        <v>25</v>
      </c>
      <c r="AF416" s="170">
        <f>AE416*D416</f>
        <v>28.749999999999996</v>
      </c>
      <c r="AG416" s="170">
        <v>65</v>
      </c>
      <c r="AH416" s="170">
        <f>AG416*D416</f>
        <v>74.75</v>
      </c>
      <c r="AI416" s="169"/>
    </row>
    <row r="417" spans="1:35" ht="27.6" x14ac:dyDescent="0.3">
      <c r="A417" s="21">
        <f>A416+0.1</f>
        <v>1.3000000000000003</v>
      </c>
      <c r="B417" s="28" t="s">
        <v>10</v>
      </c>
      <c r="C417" s="23" t="s">
        <v>7</v>
      </c>
      <c r="D417" s="24">
        <v>31.65</v>
      </c>
      <c r="E417" s="4"/>
      <c r="F417" s="25">
        <f>D417*E417</f>
        <v>0</v>
      </c>
      <c r="I417" s="137"/>
      <c r="J417" s="137">
        <f>I417*D417</f>
        <v>0</v>
      </c>
      <c r="K417" s="170">
        <v>23</v>
      </c>
      <c r="L417" s="170">
        <f>K417*D417</f>
        <v>727.94999999999993</v>
      </c>
      <c r="M417" s="170">
        <v>20</v>
      </c>
      <c r="N417" s="170">
        <f>M417*D417</f>
        <v>633</v>
      </c>
      <c r="O417" s="170"/>
      <c r="P417" s="170">
        <f>O417*D417</f>
        <v>0</v>
      </c>
      <c r="Q417" s="170">
        <v>8</v>
      </c>
      <c r="R417" s="170">
        <f>Q417*D417</f>
        <v>253.2</v>
      </c>
      <c r="S417" s="170">
        <v>20</v>
      </c>
      <c r="T417" s="170">
        <f>S417*D417</f>
        <v>633</v>
      </c>
      <c r="U417" s="170">
        <v>3</v>
      </c>
      <c r="V417" s="170">
        <f>U417*D417</f>
        <v>94.949999999999989</v>
      </c>
      <c r="W417" s="170"/>
      <c r="X417" s="170">
        <f>W417*D417</f>
        <v>0</v>
      </c>
      <c r="Y417" s="170">
        <v>5</v>
      </c>
      <c r="Z417" s="170">
        <f>Y417*D417</f>
        <v>158.25</v>
      </c>
      <c r="AA417" s="170">
        <v>5</v>
      </c>
      <c r="AB417" s="170">
        <f>AA417*D417</f>
        <v>158.25</v>
      </c>
      <c r="AC417" s="170">
        <v>6</v>
      </c>
      <c r="AD417" s="170">
        <f>AC417*D417</f>
        <v>189.89999999999998</v>
      </c>
      <c r="AE417" s="170">
        <v>6</v>
      </c>
      <c r="AF417" s="170">
        <f>AE417*D417</f>
        <v>189.89999999999998</v>
      </c>
      <c r="AG417" s="170">
        <v>6</v>
      </c>
      <c r="AH417" s="170">
        <f>AG417*D417</f>
        <v>189.89999999999998</v>
      </c>
      <c r="AI417" s="169"/>
    </row>
    <row r="418" spans="1:35" ht="27.6" x14ac:dyDescent="0.3">
      <c r="A418" s="21">
        <f>A417+0.1</f>
        <v>1.4000000000000004</v>
      </c>
      <c r="B418" s="28" t="s">
        <v>11</v>
      </c>
      <c r="C418" s="23" t="s">
        <v>7</v>
      </c>
      <c r="D418" s="24">
        <v>14.43</v>
      </c>
      <c r="E418" s="4"/>
      <c r="F418" s="25">
        <f>D418*E418</f>
        <v>0</v>
      </c>
      <c r="I418" s="137"/>
      <c r="J418" s="137">
        <f>I418*D418</f>
        <v>0</v>
      </c>
      <c r="K418" s="170">
        <v>21</v>
      </c>
      <c r="L418" s="170">
        <f>K418*D418</f>
        <v>303.02999999999997</v>
      </c>
      <c r="M418" s="170">
        <v>20</v>
      </c>
      <c r="N418" s="170">
        <f>M418*D418</f>
        <v>288.60000000000002</v>
      </c>
      <c r="O418" s="170"/>
      <c r="P418" s="170">
        <f>O418*D418</f>
        <v>0</v>
      </c>
      <c r="Q418" s="170">
        <v>4</v>
      </c>
      <c r="R418" s="170">
        <f>Q418*D418</f>
        <v>57.72</v>
      </c>
      <c r="S418" s="170">
        <v>20</v>
      </c>
      <c r="T418" s="170">
        <f>S418*D418</f>
        <v>288.60000000000002</v>
      </c>
      <c r="U418" s="170">
        <v>10</v>
      </c>
      <c r="V418" s="170">
        <f>U418*D418</f>
        <v>144.30000000000001</v>
      </c>
      <c r="W418" s="170"/>
      <c r="X418" s="170">
        <f>W418*D418</f>
        <v>0</v>
      </c>
      <c r="Y418" s="170">
        <v>5</v>
      </c>
      <c r="Z418" s="170">
        <f>Y418*D418</f>
        <v>72.150000000000006</v>
      </c>
      <c r="AA418" s="170">
        <v>5</v>
      </c>
      <c r="AB418" s="170">
        <f>AA418*D418</f>
        <v>72.150000000000006</v>
      </c>
      <c r="AC418" s="170">
        <v>4</v>
      </c>
      <c r="AD418" s="170">
        <f>AC418*D418</f>
        <v>57.72</v>
      </c>
      <c r="AE418" s="170">
        <v>6</v>
      </c>
      <c r="AF418" s="170">
        <f>AE418*D418</f>
        <v>86.58</v>
      </c>
      <c r="AG418" s="170">
        <v>3</v>
      </c>
      <c r="AH418" s="170">
        <f>AG418*D418</f>
        <v>43.29</v>
      </c>
      <c r="AI418" s="169"/>
    </row>
    <row r="419" spans="1:35" ht="27.6" x14ac:dyDescent="0.3">
      <c r="A419" s="21">
        <f>A418+0.1</f>
        <v>1.5000000000000004</v>
      </c>
      <c r="B419" s="28" t="s">
        <v>12</v>
      </c>
      <c r="C419" s="23" t="s">
        <v>5</v>
      </c>
      <c r="D419" s="24">
        <v>1</v>
      </c>
      <c r="E419" s="4"/>
      <c r="F419" s="25">
        <f>D419*E419</f>
        <v>0</v>
      </c>
      <c r="I419" s="137"/>
      <c r="J419" s="137">
        <f>I419*D419</f>
        <v>0</v>
      </c>
      <c r="K419" s="170">
        <v>65</v>
      </c>
      <c r="L419" s="170">
        <f>K419*D419</f>
        <v>65</v>
      </c>
      <c r="M419" s="170">
        <v>200</v>
      </c>
      <c r="N419" s="170">
        <f>M419*D419</f>
        <v>200</v>
      </c>
      <c r="O419" s="170"/>
      <c r="P419" s="170">
        <f>O419*D419</f>
        <v>0</v>
      </c>
      <c r="Q419" s="170">
        <v>15</v>
      </c>
      <c r="R419" s="170">
        <f>Q419*D419</f>
        <v>15</v>
      </c>
      <c r="S419" s="170">
        <v>200</v>
      </c>
      <c r="T419" s="170">
        <f>S419*D419</f>
        <v>200</v>
      </c>
      <c r="U419" s="170">
        <v>100</v>
      </c>
      <c r="V419" s="170">
        <f>U419*D419</f>
        <v>100</v>
      </c>
      <c r="W419" s="170"/>
      <c r="X419" s="170">
        <f>W419*D419</f>
        <v>0</v>
      </c>
      <c r="Y419" s="170">
        <v>200</v>
      </c>
      <c r="Z419" s="170">
        <f>Y419*D419</f>
        <v>200</v>
      </c>
      <c r="AA419" s="170">
        <v>50</v>
      </c>
      <c r="AB419" s="170">
        <f>AA419*D419</f>
        <v>50</v>
      </c>
      <c r="AC419" s="170">
        <v>80</v>
      </c>
      <c r="AD419" s="170">
        <f>AC419*D419</f>
        <v>80</v>
      </c>
      <c r="AE419" s="170">
        <v>200</v>
      </c>
      <c r="AF419" s="170">
        <f>AE419*D419</f>
        <v>200</v>
      </c>
      <c r="AG419" s="170">
        <v>100</v>
      </c>
      <c r="AH419" s="170">
        <f>AG419*D419</f>
        <v>100</v>
      </c>
      <c r="AI419" s="169"/>
    </row>
    <row r="420" spans="1:35" x14ac:dyDescent="0.3">
      <c r="A420" s="318" t="s">
        <v>99</v>
      </c>
      <c r="B420" s="319"/>
      <c r="C420" s="319"/>
      <c r="D420" s="27"/>
      <c r="E420" s="1"/>
      <c r="F420" s="155">
        <f>SUM(F415:F419)</f>
        <v>0</v>
      </c>
      <c r="I420" s="137"/>
      <c r="J420" s="154">
        <f>SUM(J415:J419)</f>
        <v>0</v>
      </c>
      <c r="K420" s="170"/>
      <c r="L420" s="171">
        <f>SUM(L415:L419)</f>
        <v>1568.12</v>
      </c>
      <c r="M420" s="170"/>
      <c r="N420" s="171">
        <f>SUM(N415:N419)</f>
        <v>2296.1999999999998</v>
      </c>
      <c r="O420" s="170"/>
      <c r="P420" s="171">
        <f>SUM(P415:P419)</f>
        <v>0</v>
      </c>
      <c r="Q420" s="170"/>
      <c r="R420" s="171">
        <f>SUM(R415:R419)</f>
        <v>611.6</v>
      </c>
      <c r="S420" s="170"/>
      <c r="T420" s="171">
        <f>SUM(T415:T419)</f>
        <v>2273.1999999999998</v>
      </c>
      <c r="U420" s="170"/>
      <c r="V420" s="171">
        <f>SUM(V415:V419)</f>
        <v>581.15</v>
      </c>
      <c r="W420" s="170"/>
      <c r="X420" s="171">
        <f>SUM(X415:X419)</f>
        <v>0</v>
      </c>
      <c r="Y420" s="170"/>
      <c r="Z420" s="171">
        <f>SUM(Z415:Z419)</f>
        <v>779.41</v>
      </c>
      <c r="AA420" s="170"/>
      <c r="AB420" s="171">
        <f>SUM(AB415:AB419)</f>
        <v>775.45999999999992</v>
      </c>
      <c r="AC420" s="170"/>
      <c r="AD420" s="171">
        <f>SUM(AD415:AD419)</f>
        <v>3098.1699999999996</v>
      </c>
      <c r="AE420" s="170"/>
      <c r="AF420" s="171">
        <f>SUM(AF415:AF419)</f>
        <v>873.87</v>
      </c>
      <c r="AG420" s="170"/>
      <c r="AH420" s="159">
        <f>SUM(AH415:AH419)</f>
        <v>868.7399999999999</v>
      </c>
      <c r="AI420" s="169"/>
    </row>
    <row r="421" spans="1:35" x14ac:dyDescent="0.3">
      <c r="A421" s="374" t="s">
        <v>97</v>
      </c>
      <c r="B421" s="375"/>
      <c r="C421" s="375"/>
      <c r="D421" s="375"/>
      <c r="E421" s="375"/>
      <c r="F421" s="18"/>
      <c r="I421" s="137"/>
      <c r="J421" s="137"/>
      <c r="K421" s="170"/>
      <c r="L421" s="170"/>
      <c r="M421" s="170"/>
      <c r="N421" s="170"/>
      <c r="O421" s="170"/>
      <c r="P421" s="170"/>
      <c r="Q421" s="170"/>
      <c r="R421" s="170"/>
      <c r="S421" s="170"/>
      <c r="T421" s="170"/>
      <c r="U421" s="170"/>
      <c r="V421" s="170"/>
      <c r="W421" s="170"/>
      <c r="X421" s="170"/>
      <c r="Y421" s="170"/>
      <c r="Z421" s="170"/>
      <c r="AA421" s="170"/>
      <c r="AB421" s="170"/>
      <c r="AC421" s="170"/>
      <c r="AD421" s="170"/>
      <c r="AE421" s="170"/>
      <c r="AF421" s="170"/>
      <c r="AG421" s="170"/>
      <c r="AH421" s="170"/>
      <c r="AI421" s="169"/>
    </row>
    <row r="422" spans="1:35" x14ac:dyDescent="0.3">
      <c r="A422" s="390" t="s">
        <v>14</v>
      </c>
      <c r="B422" s="391"/>
      <c r="C422" s="391"/>
      <c r="D422" s="391"/>
      <c r="E422" s="391"/>
      <c r="F422" s="392"/>
      <c r="I422" s="137"/>
      <c r="J422" s="137"/>
      <c r="K422" s="170"/>
      <c r="L422" s="170"/>
      <c r="M422" s="170"/>
      <c r="N422" s="170"/>
      <c r="O422" s="170"/>
      <c r="P422" s="170"/>
      <c r="Q422" s="170"/>
      <c r="R422" s="170"/>
      <c r="S422" s="170"/>
      <c r="T422" s="170"/>
      <c r="U422" s="170"/>
      <c r="V422" s="170"/>
      <c r="W422" s="170"/>
      <c r="X422" s="170"/>
      <c r="Y422" s="170"/>
      <c r="Z422" s="170"/>
      <c r="AA422" s="170"/>
      <c r="AB422" s="170"/>
      <c r="AC422" s="170"/>
      <c r="AD422" s="170"/>
      <c r="AE422" s="170"/>
      <c r="AF422" s="170"/>
      <c r="AG422" s="170"/>
      <c r="AH422" s="170"/>
      <c r="AI422" s="169"/>
    </row>
    <row r="423" spans="1:35" x14ac:dyDescent="0.3">
      <c r="A423" s="21"/>
      <c r="B423" s="29" t="s">
        <v>18</v>
      </c>
      <c r="C423" s="23"/>
      <c r="D423" s="27"/>
      <c r="E423" s="5"/>
      <c r="F423" s="25"/>
      <c r="I423" s="137"/>
      <c r="J423" s="137"/>
      <c r="K423" s="170"/>
      <c r="L423" s="170"/>
      <c r="M423" s="170"/>
      <c r="N423" s="170"/>
      <c r="O423" s="170"/>
      <c r="P423" s="170"/>
      <c r="Q423" s="170"/>
      <c r="R423" s="170"/>
      <c r="S423" s="170"/>
      <c r="T423" s="170"/>
      <c r="U423" s="170"/>
      <c r="V423" s="170"/>
      <c r="W423" s="170"/>
      <c r="X423" s="170"/>
      <c r="Y423" s="170"/>
      <c r="Z423" s="170"/>
      <c r="AA423" s="170"/>
      <c r="AB423" s="170"/>
      <c r="AC423" s="170"/>
      <c r="AD423" s="170"/>
      <c r="AE423" s="170"/>
      <c r="AF423" s="170"/>
      <c r="AG423" s="170"/>
      <c r="AH423" s="170"/>
      <c r="AI423" s="169"/>
    </row>
    <row r="424" spans="1:35" x14ac:dyDescent="0.3">
      <c r="A424" s="21"/>
      <c r="B424" s="30" t="s">
        <v>150</v>
      </c>
      <c r="C424" s="23"/>
      <c r="D424" s="31"/>
      <c r="E424" s="6"/>
      <c r="F424" s="25"/>
      <c r="I424" s="137"/>
      <c r="J424" s="137"/>
      <c r="K424" s="170"/>
      <c r="L424" s="170"/>
      <c r="M424" s="170"/>
      <c r="N424" s="170"/>
      <c r="O424" s="170"/>
      <c r="P424" s="170"/>
      <c r="Q424" s="170"/>
      <c r="R424" s="170"/>
      <c r="S424" s="170"/>
      <c r="T424" s="170"/>
      <c r="U424" s="170"/>
      <c r="V424" s="170"/>
      <c r="W424" s="170"/>
      <c r="X424" s="170"/>
      <c r="Y424" s="170"/>
      <c r="Z424" s="170"/>
      <c r="AA424" s="170"/>
      <c r="AB424" s="170"/>
      <c r="AC424" s="170"/>
      <c r="AD424" s="170"/>
      <c r="AE424" s="170"/>
      <c r="AF424" s="170"/>
      <c r="AG424" s="170"/>
      <c r="AH424" s="170"/>
      <c r="AI424" s="169"/>
    </row>
    <row r="425" spans="1:35" ht="27.6" x14ac:dyDescent="0.3">
      <c r="A425" s="21">
        <v>2.1</v>
      </c>
      <c r="B425" s="33" t="s">
        <v>175</v>
      </c>
      <c r="C425" s="23" t="s">
        <v>7</v>
      </c>
      <c r="D425" s="24">
        <f>4.8*4.8*0.6</f>
        <v>13.824</v>
      </c>
      <c r="E425" s="4"/>
      <c r="F425" s="25">
        <f>D425*E425</f>
        <v>0</v>
      </c>
      <c r="I425" s="137"/>
      <c r="J425" s="137">
        <f>I425*D425</f>
        <v>0</v>
      </c>
      <c r="K425" s="170">
        <v>200</v>
      </c>
      <c r="L425" s="170">
        <f>K425*D425</f>
        <v>2764.8</v>
      </c>
      <c r="M425" s="170">
        <v>220</v>
      </c>
      <c r="N425" s="170">
        <f>M425*D425</f>
        <v>3041.2799999999997</v>
      </c>
      <c r="O425" s="170"/>
      <c r="P425" s="170">
        <f>O425*D425</f>
        <v>0</v>
      </c>
      <c r="Q425" s="170">
        <v>5.5</v>
      </c>
      <c r="R425" s="170">
        <f>Q425*D425</f>
        <v>76.031999999999996</v>
      </c>
      <c r="S425" s="170">
        <v>200</v>
      </c>
      <c r="T425" s="170">
        <f>S425*D425</f>
        <v>2764.8</v>
      </c>
      <c r="U425" s="170">
        <v>150</v>
      </c>
      <c r="V425" s="170">
        <f>U425*D425</f>
        <v>2073.6</v>
      </c>
      <c r="W425" s="170"/>
      <c r="X425" s="170">
        <f>W425*D425</f>
        <v>0</v>
      </c>
      <c r="Y425" s="170">
        <v>270</v>
      </c>
      <c r="Z425" s="170">
        <f>Y425*D425</f>
        <v>3732.48</v>
      </c>
      <c r="AA425" s="170">
        <v>350</v>
      </c>
      <c r="AB425" s="170">
        <f>AA425*D425</f>
        <v>4838.3999999999996</v>
      </c>
      <c r="AC425" s="170">
        <v>150</v>
      </c>
      <c r="AD425" s="170">
        <f>AC425*D425</f>
        <v>2073.6</v>
      </c>
      <c r="AE425" s="170">
        <v>280</v>
      </c>
      <c r="AF425" s="170">
        <f>AE425*D425</f>
        <v>3870.72</v>
      </c>
      <c r="AG425" s="170">
        <v>230</v>
      </c>
      <c r="AH425" s="170">
        <f>AG425*D425</f>
        <v>3179.52</v>
      </c>
      <c r="AI425" s="169"/>
    </row>
    <row r="426" spans="1:35" ht="55.2" x14ac:dyDescent="0.3">
      <c r="A426" s="21">
        <f>A425+0.1</f>
        <v>2.2000000000000002</v>
      </c>
      <c r="B426" s="33" t="s">
        <v>176</v>
      </c>
      <c r="C426" s="23" t="s">
        <v>7</v>
      </c>
      <c r="D426" s="24">
        <f>0.3*0.3*1.35*4</f>
        <v>0.48599999999999999</v>
      </c>
      <c r="E426" s="4"/>
      <c r="F426" s="25">
        <f>D426*E426</f>
        <v>0</v>
      </c>
      <c r="I426" s="137"/>
      <c r="J426" s="137">
        <f>I426*D426</f>
        <v>0</v>
      </c>
      <c r="K426" s="170">
        <v>200</v>
      </c>
      <c r="L426" s="170">
        <f>K426*D426</f>
        <v>97.2</v>
      </c>
      <c r="M426" s="170">
        <v>220</v>
      </c>
      <c r="N426" s="170">
        <f>M426*D426</f>
        <v>106.92</v>
      </c>
      <c r="O426" s="170"/>
      <c r="P426" s="170">
        <f>O426*D426</f>
        <v>0</v>
      </c>
      <c r="Q426" s="170">
        <v>8.5</v>
      </c>
      <c r="R426" s="170">
        <f>Q426*D426</f>
        <v>4.1310000000000002</v>
      </c>
      <c r="S426" s="170">
        <v>200</v>
      </c>
      <c r="T426" s="170">
        <f>S426*D426</f>
        <v>97.2</v>
      </c>
      <c r="U426" s="170">
        <v>150</v>
      </c>
      <c r="V426" s="170">
        <f>U426*D426</f>
        <v>72.899999999999991</v>
      </c>
      <c r="W426" s="170"/>
      <c r="X426" s="170">
        <f>W426*D426</f>
        <v>0</v>
      </c>
      <c r="Y426" s="170">
        <v>270</v>
      </c>
      <c r="Z426" s="170">
        <f>Y426*D426</f>
        <v>131.22</v>
      </c>
      <c r="AA426" s="170">
        <v>350</v>
      </c>
      <c r="AB426" s="170">
        <f>AA426*D426</f>
        <v>170.1</v>
      </c>
      <c r="AC426" s="170">
        <v>150</v>
      </c>
      <c r="AD426" s="170">
        <f>AC426*D426</f>
        <v>72.899999999999991</v>
      </c>
      <c r="AE426" s="170">
        <v>280</v>
      </c>
      <c r="AF426" s="170">
        <f>AE426*D426</f>
        <v>136.07999999999998</v>
      </c>
      <c r="AG426" s="170">
        <v>230</v>
      </c>
      <c r="AH426" s="170">
        <f>AG426*D426</f>
        <v>111.78</v>
      </c>
      <c r="AI426" s="169"/>
    </row>
    <row r="427" spans="1:35" ht="27.6" x14ac:dyDescent="0.3">
      <c r="A427" s="21">
        <f>A426+0.1</f>
        <v>2.3000000000000003</v>
      </c>
      <c r="B427" s="33" t="s">
        <v>166</v>
      </c>
      <c r="C427" s="23" t="s">
        <v>7</v>
      </c>
      <c r="D427" s="24">
        <v>1.43</v>
      </c>
      <c r="E427" s="4"/>
      <c r="F427" s="25">
        <f>D427*E427</f>
        <v>0</v>
      </c>
      <c r="I427" s="137"/>
      <c r="J427" s="137">
        <f>I427*D427</f>
        <v>0</v>
      </c>
      <c r="K427" s="170">
        <v>200</v>
      </c>
      <c r="L427" s="170">
        <f>K427*D427</f>
        <v>286</v>
      </c>
      <c r="M427" s="170">
        <v>220</v>
      </c>
      <c r="N427" s="170">
        <f>M427*D427</f>
        <v>314.59999999999997</v>
      </c>
      <c r="O427" s="170"/>
      <c r="P427" s="170">
        <f>O427*D427</f>
        <v>0</v>
      </c>
      <c r="Q427" s="170">
        <v>8</v>
      </c>
      <c r="R427" s="170">
        <f>Q427*D427</f>
        <v>11.44</v>
      </c>
      <c r="S427" s="170">
        <v>200</v>
      </c>
      <c r="T427" s="170">
        <f>S427*D427</f>
        <v>286</v>
      </c>
      <c r="U427" s="170">
        <v>150</v>
      </c>
      <c r="V427" s="170">
        <f>U427*D427</f>
        <v>214.5</v>
      </c>
      <c r="W427" s="170"/>
      <c r="X427" s="170">
        <f>W427*D427</f>
        <v>0</v>
      </c>
      <c r="Y427" s="170">
        <v>20</v>
      </c>
      <c r="Z427" s="170">
        <f>Y427*D427</f>
        <v>28.599999999999998</v>
      </c>
      <c r="AA427" s="170">
        <v>350</v>
      </c>
      <c r="AB427" s="170">
        <f>AA427*D427</f>
        <v>500.5</v>
      </c>
      <c r="AC427" s="170">
        <v>150</v>
      </c>
      <c r="AD427" s="170">
        <f>AC427*D427</f>
        <v>214.5</v>
      </c>
      <c r="AE427" s="170">
        <v>25</v>
      </c>
      <c r="AF427" s="170">
        <f>AE427*D427</f>
        <v>35.75</v>
      </c>
      <c r="AG427" s="170">
        <v>230</v>
      </c>
      <c r="AH427" s="170">
        <f>AG427*D427</f>
        <v>328.9</v>
      </c>
      <c r="AI427" s="169"/>
    </row>
    <row r="428" spans="1:35" ht="54.75" customHeight="1" x14ac:dyDescent="0.3">
      <c r="A428" s="21"/>
      <c r="B428" s="29" t="s">
        <v>173</v>
      </c>
      <c r="C428" s="23"/>
      <c r="D428" s="27"/>
      <c r="E428" s="5"/>
      <c r="F428" s="25"/>
      <c r="I428" s="137"/>
      <c r="J428" s="137"/>
      <c r="K428" s="170"/>
      <c r="L428" s="170"/>
      <c r="M428" s="170"/>
      <c r="N428" s="170"/>
      <c r="O428" s="170"/>
      <c r="P428" s="170"/>
      <c r="Q428" s="170"/>
      <c r="R428" s="170"/>
      <c r="S428" s="170"/>
      <c r="T428" s="170"/>
      <c r="U428" s="170"/>
      <c r="V428" s="170"/>
      <c r="W428" s="170"/>
      <c r="X428" s="170"/>
      <c r="Y428" s="170"/>
      <c r="Z428" s="170"/>
      <c r="AA428" s="170"/>
      <c r="AB428" s="170"/>
      <c r="AC428" s="170"/>
      <c r="AD428" s="170"/>
      <c r="AE428" s="170"/>
      <c r="AF428" s="170"/>
      <c r="AG428" s="170"/>
      <c r="AH428" s="170"/>
      <c r="AI428" s="169"/>
    </row>
    <row r="429" spans="1:35" ht="69" x14ac:dyDescent="0.3">
      <c r="A429" s="21">
        <v>2.4</v>
      </c>
      <c r="B429" s="34" t="s">
        <v>27</v>
      </c>
      <c r="C429" s="36" t="s">
        <v>28</v>
      </c>
      <c r="D429" s="24">
        <v>4344.92</v>
      </c>
      <c r="E429" s="8"/>
      <c r="F429" s="25">
        <f>D429*E429</f>
        <v>0</v>
      </c>
      <c r="I429" s="137"/>
      <c r="J429" s="137">
        <f>I429*D429</f>
        <v>0</v>
      </c>
      <c r="K429" s="170">
        <v>1.2</v>
      </c>
      <c r="L429" s="170">
        <f>K429*D429</f>
        <v>5213.9039999999995</v>
      </c>
      <c r="M429" s="170">
        <v>2.2000000000000002</v>
      </c>
      <c r="N429" s="170">
        <f>M429*D429</f>
        <v>9558.8240000000005</v>
      </c>
      <c r="O429" s="170"/>
      <c r="P429" s="170">
        <f>O429*D429</f>
        <v>0</v>
      </c>
      <c r="Q429" s="170">
        <v>3</v>
      </c>
      <c r="R429" s="170">
        <f>Q429*D429</f>
        <v>13034.76</v>
      </c>
      <c r="S429" s="170">
        <v>2</v>
      </c>
      <c r="T429" s="170">
        <f>S429*D429</f>
        <v>8689.84</v>
      </c>
      <c r="U429" s="170">
        <v>1</v>
      </c>
      <c r="V429" s="170">
        <f>U429*D429</f>
        <v>4344.92</v>
      </c>
      <c r="W429" s="170"/>
      <c r="X429" s="170">
        <f>W429*D429</f>
        <v>0</v>
      </c>
      <c r="Y429" s="170">
        <v>1.5</v>
      </c>
      <c r="Z429" s="170">
        <f>Y429*D429</f>
        <v>6517.38</v>
      </c>
      <c r="AA429" s="170">
        <v>1</v>
      </c>
      <c r="AB429" s="170">
        <f>AA429*D429</f>
        <v>4344.92</v>
      </c>
      <c r="AC429" s="170">
        <v>1.1000000000000001</v>
      </c>
      <c r="AD429" s="170">
        <f>AC429*D429</f>
        <v>4779.4120000000003</v>
      </c>
      <c r="AE429" s="170">
        <v>2</v>
      </c>
      <c r="AF429" s="170">
        <f>AE429*D429</f>
        <v>8689.84</v>
      </c>
      <c r="AG429" s="170">
        <v>1.1000000000000001</v>
      </c>
      <c r="AH429" s="170">
        <f>AG429*D429</f>
        <v>4779.4120000000003</v>
      </c>
      <c r="AI429" s="169"/>
    </row>
    <row r="430" spans="1:35" x14ac:dyDescent="0.3">
      <c r="A430" s="37"/>
      <c r="B430" s="29" t="s">
        <v>29</v>
      </c>
      <c r="C430" s="38"/>
      <c r="D430" s="27"/>
      <c r="E430" s="5"/>
      <c r="F430" s="25"/>
      <c r="I430" s="137"/>
      <c r="J430" s="137"/>
      <c r="K430" s="170"/>
      <c r="L430" s="170"/>
      <c r="M430" s="170"/>
      <c r="N430" s="170"/>
      <c r="O430" s="170"/>
      <c r="P430" s="170"/>
      <c r="Q430" s="170"/>
      <c r="R430" s="170"/>
      <c r="S430" s="170"/>
      <c r="T430" s="170"/>
      <c r="U430" s="170"/>
      <c r="V430" s="170"/>
      <c r="W430" s="170"/>
      <c r="X430" s="170"/>
      <c r="Y430" s="170"/>
      <c r="Z430" s="170"/>
      <c r="AA430" s="170"/>
      <c r="AB430" s="170"/>
      <c r="AC430" s="170"/>
      <c r="AD430" s="170"/>
      <c r="AE430" s="170"/>
      <c r="AF430" s="170"/>
      <c r="AG430" s="170"/>
      <c r="AH430" s="170"/>
      <c r="AI430" s="169"/>
    </row>
    <row r="431" spans="1:35" ht="27.6" x14ac:dyDescent="0.3">
      <c r="A431" s="39">
        <v>2.5</v>
      </c>
      <c r="B431" s="28" t="s">
        <v>30</v>
      </c>
      <c r="C431" s="40" t="s">
        <v>17</v>
      </c>
      <c r="D431" s="24">
        <f>(4.8*4)*0.6</f>
        <v>11.52</v>
      </c>
      <c r="E431" s="4"/>
      <c r="F431" s="25">
        <f>D431*E431</f>
        <v>0</v>
      </c>
      <c r="I431" s="137"/>
      <c r="J431" s="137">
        <f>I431*D431</f>
        <v>0</v>
      </c>
      <c r="K431" s="170">
        <v>6</v>
      </c>
      <c r="L431" s="170">
        <f>K431*D431</f>
        <v>69.12</v>
      </c>
      <c r="M431" s="170">
        <v>3</v>
      </c>
      <c r="N431" s="170">
        <f>M431*D431</f>
        <v>34.56</v>
      </c>
      <c r="O431" s="170"/>
      <c r="P431" s="170">
        <f>O431*D431</f>
        <v>0</v>
      </c>
      <c r="Q431" s="170">
        <v>5</v>
      </c>
      <c r="R431" s="170">
        <f>Q431*D431</f>
        <v>57.599999999999994</v>
      </c>
      <c r="S431" s="170">
        <v>3</v>
      </c>
      <c r="T431" s="170">
        <f>S431*D431</f>
        <v>34.56</v>
      </c>
      <c r="U431" s="170">
        <v>10</v>
      </c>
      <c r="V431" s="170">
        <f>U431*D431</f>
        <v>115.19999999999999</v>
      </c>
      <c r="W431" s="170"/>
      <c r="X431" s="170">
        <f>W431*D431</f>
        <v>0</v>
      </c>
      <c r="Y431" s="170">
        <v>1</v>
      </c>
      <c r="Z431" s="170">
        <f>Y431*D431</f>
        <v>11.52</v>
      </c>
      <c r="AA431" s="170">
        <v>7</v>
      </c>
      <c r="AB431" s="170">
        <f>AA431*D431</f>
        <v>80.64</v>
      </c>
      <c r="AC431" s="170">
        <v>7</v>
      </c>
      <c r="AD431" s="170">
        <f>AC431*D431</f>
        <v>80.64</v>
      </c>
      <c r="AE431" s="170">
        <v>2</v>
      </c>
      <c r="AF431" s="170">
        <f>AE431*D431</f>
        <v>23.04</v>
      </c>
      <c r="AG431" s="170">
        <v>7</v>
      </c>
      <c r="AH431" s="170">
        <f>AG431*D431</f>
        <v>80.64</v>
      </c>
      <c r="AI431" s="169"/>
    </row>
    <row r="432" spans="1:35" x14ac:dyDescent="0.3">
      <c r="A432" s="318" t="s">
        <v>13</v>
      </c>
      <c r="B432" s="319"/>
      <c r="C432" s="319"/>
      <c r="D432" s="27"/>
      <c r="E432" s="11"/>
      <c r="F432" s="155">
        <f>SUM(F424:F431)</f>
        <v>0</v>
      </c>
      <c r="I432" s="137"/>
      <c r="J432" s="154">
        <f>SUM(J424:J431)</f>
        <v>0</v>
      </c>
      <c r="K432" s="170"/>
      <c r="L432" s="171">
        <f>SUM(L424:L431)</f>
        <v>8431.0239999999994</v>
      </c>
      <c r="M432" s="170"/>
      <c r="N432" s="171">
        <f>SUM(N424:N431)</f>
        <v>13056.183999999999</v>
      </c>
      <c r="O432" s="170"/>
      <c r="P432" s="171">
        <f>SUM(P424:P431)</f>
        <v>0</v>
      </c>
      <c r="Q432" s="170"/>
      <c r="R432" s="171">
        <f>SUM(R424:R431)</f>
        <v>13183.963</v>
      </c>
      <c r="S432" s="170"/>
      <c r="T432" s="171">
        <f>SUM(T424:T431)</f>
        <v>11872.4</v>
      </c>
      <c r="U432" s="170"/>
      <c r="V432" s="171">
        <f>SUM(V424:V431)</f>
        <v>6821.12</v>
      </c>
      <c r="W432" s="170"/>
      <c r="X432" s="171">
        <f>SUM(X424:X431)</f>
        <v>0</v>
      </c>
      <c r="Y432" s="170"/>
      <c r="Z432" s="171">
        <f>SUM(Z424:Z431)</f>
        <v>10421.200000000001</v>
      </c>
      <c r="AA432" s="170"/>
      <c r="AB432" s="171">
        <f>SUM(AB424:AB431)</f>
        <v>9934.56</v>
      </c>
      <c r="AC432" s="170"/>
      <c r="AD432" s="171">
        <f>SUM(AD424:AD431)</f>
        <v>7221.0520000000006</v>
      </c>
      <c r="AE432" s="170"/>
      <c r="AF432" s="171">
        <f>SUM(AF424:AF431)</f>
        <v>12755.43</v>
      </c>
      <c r="AG432" s="170"/>
      <c r="AH432" s="171">
        <f>SUM(AH424:AH431)</f>
        <v>8480.2520000000004</v>
      </c>
      <c r="AI432" s="169"/>
    </row>
    <row r="433" spans="1:35" x14ac:dyDescent="0.3">
      <c r="A433" s="374" t="s">
        <v>98</v>
      </c>
      <c r="B433" s="375"/>
      <c r="C433" s="375"/>
      <c r="D433" s="375"/>
      <c r="E433" s="375"/>
      <c r="F433" s="18"/>
      <c r="I433" s="137"/>
      <c r="J433" s="137"/>
      <c r="K433" s="170"/>
      <c r="L433" s="170"/>
      <c r="M433" s="170"/>
      <c r="N433" s="170"/>
      <c r="O433" s="170"/>
      <c r="P433" s="170"/>
      <c r="Q433" s="170"/>
      <c r="R433" s="170"/>
      <c r="S433" s="170"/>
      <c r="T433" s="170"/>
      <c r="U433" s="170"/>
      <c r="V433" s="170"/>
      <c r="W433" s="170"/>
      <c r="X433" s="170"/>
      <c r="Y433" s="170"/>
      <c r="Z433" s="170"/>
      <c r="AA433" s="170"/>
      <c r="AB433" s="170"/>
      <c r="AC433" s="170"/>
      <c r="AD433" s="170"/>
      <c r="AE433" s="170"/>
      <c r="AF433" s="170"/>
      <c r="AG433" s="170"/>
      <c r="AH433" s="170"/>
      <c r="AI433" s="169"/>
    </row>
    <row r="434" spans="1:35" x14ac:dyDescent="0.3">
      <c r="A434" s="390" t="s">
        <v>43</v>
      </c>
      <c r="B434" s="391"/>
      <c r="C434" s="391"/>
      <c r="D434" s="391"/>
      <c r="E434" s="391"/>
      <c r="F434" s="392"/>
      <c r="I434" s="137"/>
      <c r="J434" s="137"/>
      <c r="K434" s="170"/>
      <c r="L434" s="170"/>
      <c r="M434" s="170"/>
      <c r="N434" s="170"/>
      <c r="O434" s="170"/>
      <c r="P434" s="170"/>
      <c r="Q434" s="170"/>
      <c r="R434" s="170"/>
      <c r="S434" s="170"/>
      <c r="T434" s="170"/>
      <c r="U434" s="170"/>
      <c r="V434" s="170"/>
      <c r="W434" s="170"/>
      <c r="X434" s="170"/>
      <c r="Y434" s="170"/>
      <c r="Z434" s="170"/>
      <c r="AA434" s="170"/>
      <c r="AB434" s="170"/>
      <c r="AC434" s="170"/>
      <c r="AD434" s="170"/>
      <c r="AE434" s="170"/>
      <c r="AF434" s="170"/>
      <c r="AG434" s="170"/>
      <c r="AH434" s="170"/>
      <c r="AI434" s="169"/>
    </row>
    <row r="435" spans="1:35" x14ac:dyDescent="0.3">
      <c r="A435" s="46"/>
      <c r="B435" s="45" t="s">
        <v>151</v>
      </c>
      <c r="C435" s="41"/>
      <c r="D435" s="47"/>
      <c r="E435" s="12"/>
      <c r="F435" s="48"/>
      <c r="I435" s="137"/>
      <c r="J435" s="137"/>
      <c r="K435" s="170"/>
      <c r="L435" s="170"/>
      <c r="M435" s="170"/>
      <c r="N435" s="170"/>
      <c r="O435" s="170"/>
      <c r="P435" s="170"/>
      <c r="Q435" s="170"/>
      <c r="R435" s="170"/>
      <c r="S435" s="170"/>
      <c r="T435" s="170"/>
      <c r="U435" s="170"/>
      <c r="V435" s="170"/>
      <c r="W435" s="170"/>
      <c r="X435" s="170"/>
      <c r="Y435" s="170"/>
      <c r="Z435" s="170"/>
      <c r="AA435" s="170"/>
      <c r="AB435" s="170"/>
      <c r="AC435" s="170"/>
      <c r="AD435" s="170"/>
      <c r="AE435" s="170"/>
      <c r="AF435" s="170"/>
      <c r="AG435" s="170"/>
      <c r="AH435" s="170"/>
      <c r="AI435" s="169"/>
    </row>
    <row r="436" spans="1:35" ht="41.4" x14ac:dyDescent="0.3">
      <c r="A436" s="49">
        <v>3.1</v>
      </c>
      <c r="B436" s="33" t="s">
        <v>171</v>
      </c>
      <c r="C436" s="23" t="s">
        <v>7</v>
      </c>
      <c r="D436" s="24">
        <v>2.0299999999999998</v>
      </c>
      <c r="E436" s="115"/>
      <c r="F436" s="25">
        <f>D436*E436</f>
        <v>0</v>
      </c>
      <c r="I436" s="137"/>
      <c r="J436" s="137">
        <f>I436*D436</f>
        <v>0</v>
      </c>
      <c r="K436" s="170">
        <v>200</v>
      </c>
      <c r="L436" s="170">
        <f>K436*D436</f>
        <v>405.99999999999994</v>
      </c>
      <c r="M436" s="170">
        <v>200</v>
      </c>
      <c r="N436" s="170">
        <f>M436*D436</f>
        <v>405.99999999999994</v>
      </c>
      <c r="O436" s="170"/>
      <c r="P436" s="170">
        <f>O436*D436</f>
        <v>0</v>
      </c>
      <c r="Q436" s="170">
        <v>9.5</v>
      </c>
      <c r="R436" s="170">
        <f>Q436*D436</f>
        <v>19.284999999999997</v>
      </c>
      <c r="S436" s="170">
        <v>200</v>
      </c>
      <c r="T436" s="170">
        <f>S436*D436</f>
        <v>405.99999999999994</v>
      </c>
      <c r="U436" s="170">
        <v>350</v>
      </c>
      <c r="V436" s="170">
        <f>U436*D436</f>
        <v>710.49999999999989</v>
      </c>
      <c r="W436" s="170"/>
      <c r="X436" s="170">
        <f>W436*D436</f>
        <v>0</v>
      </c>
      <c r="Y436" s="170">
        <v>270</v>
      </c>
      <c r="Z436" s="170">
        <f>Y436*D436</f>
        <v>548.09999999999991</v>
      </c>
      <c r="AA436" s="170">
        <v>350</v>
      </c>
      <c r="AB436" s="170">
        <f>AA436*D436</f>
        <v>710.49999999999989</v>
      </c>
      <c r="AC436" s="170">
        <v>150</v>
      </c>
      <c r="AD436" s="170">
        <f>AC436*D436</f>
        <v>304.49999999999994</v>
      </c>
      <c r="AE436" s="170">
        <v>280</v>
      </c>
      <c r="AF436" s="170">
        <f>AE436*D436</f>
        <v>568.4</v>
      </c>
      <c r="AG436" s="170">
        <v>230</v>
      </c>
      <c r="AH436" s="170">
        <f>AG436*D436</f>
        <v>466.9</v>
      </c>
      <c r="AI436" s="169"/>
    </row>
    <row r="437" spans="1:35" ht="27.6" x14ac:dyDescent="0.3">
      <c r="A437" s="49">
        <f>A436+0.1</f>
        <v>3.2</v>
      </c>
      <c r="B437" s="33" t="s">
        <v>170</v>
      </c>
      <c r="C437" s="23" t="s">
        <v>7</v>
      </c>
      <c r="D437" s="24">
        <v>1.43</v>
      </c>
      <c r="E437" s="115"/>
      <c r="F437" s="25">
        <f>D437*E437</f>
        <v>0</v>
      </c>
      <c r="I437" s="137"/>
      <c r="J437" s="137">
        <f>I437*D437</f>
        <v>0</v>
      </c>
      <c r="K437" s="170">
        <v>200</v>
      </c>
      <c r="L437" s="170">
        <f>K437*D437</f>
        <v>286</v>
      </c>
      <c r="M437" s="170">
        <v>200</v>
      </c>
      <c r="N437" s="170">
        <f>M437*D437</f>
        <v>286</v>
      </c>
      <c r="O437" s="170"/>
      <c r="P437" s="170">
        <f>O437*D437</f>
        <v>0</v>
      </c>
      <c r="Q437" s="170">
        <v>16</v>
      </c>
      <c r="R437" s="170">
        <f>Q437*D437</f>
        <v>22.88</v>
      </c>
      <c r="S437" s="170">
        <v>200</v>
      </c>
      <c r="T437" s="170">
        <f>S437*D437</f>
        <v>286</v>
      </c>
      <c r="U437" s="170">
        <v>350</v>
      </c>
      <c r="V437" s="170">
        <f>U437*D437</f>
        <v>500.5</v>
      </c>
      <c r="W437" s="170"/>
      <c r="X437" s="170">
        <f>W437*D437</f>
        <v>0</v>
      </c>
      <c r="Y437" s="170">
        <v>270</v>
      </c>
      <c r="Z437" s="170">
        <f>Y437*D437</f>
        <v>386.09999999999997</v>
      </c>
      <c r="AA437" s="170">
        <v>350</v>
      </c>
      <c r="AB437" s="170">
        <f>AA437*D437</f>
        <v>500.5</v>
      </c>
      <c r="AC437" s="170">
        <v>150</v>
      </c>
      <c r="AD437" s="170">
        <f>AC437*D437</f>
        <v>214.5</v>
      </c>
      <c r="AE437" s="170">
        <v>280</v>
      </c>
      <c r="AF437" s="170">
        <f>AE437*D437</f>
        <v>400.4</v>
      </c>
      <c r="AG437" s="170">
        <v>230</v>
      </c>
      <c r="AH437" s="170">
        <f>AG437*D437</f>
        <v>328.9</v>
      </c>
      <c r="AI437" s="169"/>
    </row>
    <row r="438" spans="1:35" ht="41.4" x14ac:dyDescent="0.3">
      <c r="A438" s="49">
        <f>A437+0.1</f>
        <v>3.3000000000000003</v>
      </c>
      <c r="B438" s="28" t="s">
        <v>168</v>
      </c>
      <c r="C438" s="23" t="s">
        <v>7</v>
      </c>
      <c r="D438" s="24">
        <v>4.43</v>
      </c>
      <c r="E438" s="115"/>
      <c r="F438" s="25">
        <f>D438*E438</f>
        <v>0</v>
      </c>
      <c r="I438" s="137"/>
      <c r="J438" s="137">
        <f>I438*D438</f>
        <v>0</v>
      </c>
      <c r="K438" s="170">
        <v>200</v>
      </c>
      <c r="L438" s="170">
        <f>K438*D438</f>
        <v>886</v>
      </c>
      <c r="M438" s="170">
        <v>200</v>
      </c>
      <c r="N438" s="170">
        <f>M438*D438</f>
        <v>886</v>
      </c>
      <c r="O438" s="170"/>
      <c r="P438" s="170">
        <f>O438*D438</f>
        <v>0</v>
      </c>
      <c r="Q438" s="170">
        <v>15</v>
      </c>
      <c r="R438" s="170">
        <f>Q438*D438</f>
        <v>66.449999999999989</v>
      </c>
      <c r="S438" s="170">
        <v>200</v>
      </c>
      <c r="T438" s="170">
        <f>S438*D438</f>
        <v>886</v>
      </c>
      <c r="U438" s="170">
        <v>350</v>
      </c>
      <c r="V438" s="170">
        <f>U438*D438</f>
        <v>1550.5</v>
      </c>
      <c r="W438" s="170"/>
      <c r="X438" s="170">
        <f>W438*D438</f>
        <v>0</v>
      </c>
      <c r="Y438" s="170">
        <v>270</v>
      </c>
      <c r="Z438" s="170">
        <f>Y438*D438</f>
        <v>1196.0999999999999</v>
      </c>
      <c r="AA438" s="170">
        <v>350</v>
      </c>
      <c r="AB438" s="170">
        <f>AA438*D438</f>
        <v>1550.5</v>
      </c>
      <c r="AC438" s="170">
        <v>150</v>
      </c>
      <c r="AD438" s="170">
        <f>AC438*D438</f>
        <v>664.5</v>
      </c>
      <c r="AE438" s="170">
        <v>280</v>
      </c>
      <c r="AF438" s="170">
        <f>AE438*D438</f>
        <v>1240.3999999999999</v>
      </c>
      <c r="AG438" s="170">
        <v>230</v>
      </c>
      <c r="AH438" s="170">
        <f>AG438*D438</f>
        <v>1018.9</v>
      </c>
      <c r="AI438" s="169"/>
    </row>
    <row r="439" spans="1:35" ht="41.4" x14ac:dyDescent="0.3">
      <c r="A439" s="49">
        <f>A438+0.1</f>
        <v>3.4000000000000004</v>
      </c>
      <c r="B439" s="28" t="s">
        <v>172</v>
      </c>
      <c r="C439" s="23" t="s">
        <v>7</v>
      </c>
      <c r="D439" s="24">
        <v>12.55</v>
      </c>
      <c r="E439" s="4"/>
      <c r="F439" s="25">
        <f>D439*E439</f>
        <v>0</v>
      </c>
      <c r="I439" s="137"/>
      <c r="J439" s="137">
        <f>I439*D439</f>
        <v>0</v>
      </c>
      <c r="K439" s="170">
        <v>200</v>
      </c>
      <c r="L439" s="170">
        <f>K439*D439</f>
        <v>2510</v>
      </c>
      <c r="M439" s="170">
        <v>200</v>
      </c>
      <c r="N439" s="170">
        <f>M439*D439</f>
        <v>2510</v>
      </c>
      <c r="O439" s="170"/>
      <c r="P439" s="170">
        <f>O439*D439</f>
        <v>0</v>
      </c>
      <c r="Q439" s="170">
        <v>25</v>
      </c>
      <c r="R439" s="170">
        <f>Q439*D439</f>
        <v>313.75</v>
      </c>
      <c r="S439" s="170">
        <v>200</v>
      </c>
      <c r="T439" s="170">
        <f>S439*D439</f>
        <v>2510</v>
      </c>
      <c r="U439" s="170">
        <v>350</v>
      </c>
      <c r="V439" s="170">
        <f>U439*D439</f>
        <v>4392.5</v>
      </c>
      <c r="W439" s="170"/>
      <c r="X439" s="170">
        <f>W439*D439</f>
        <v>0</v>
      </c>
      <c r="Y439" s="170">
        <v>270</v>
      </c>
      <c r="Z439" s="170">
        <f>Y439*D439</f>
        <v>3388.5</v>
      </c>
      <c r="AA439" s="170">
        <v>350</v>
      </c>
      <c r="AB439" s="170">
        <f>AA439*D439</f>
        <v>4392.5</v>
      </c>
      <c r="AC439" s="170">
        <v>150</v>
      </c>
      <c r="AD439" s="170">
        <f>AC439*D439</f>
        <v>1882.5</v>
      </c>
      <c r="AE439" s="170">
        <v>280</v>
      </c>
      <c r="AF439" s="170">
        <f>AE439*D439</f>
        <v>3514</v>
      </c>
      <c r="AG439" s="170">
        <v>230</v>
      </c>
      <c r="AH439" s="170">
        <f>AG439*D439</f>
        <v>2886.5</v>
      </c>
      <c r="AI439" s="169"/>
    </row>
    <row r="440" spans="1:35" x14ac:dyDescent="0.3">
      <c r="A440" s="49"/>
      <c r="B440" s="45" t="s">
        <v>47</v>
      </c>
      <c r="C440" s="23"/>
      <c r="D440" s="24"/>
      <c r="E440" s="4"/>
      <c r="F440" s="25"/>
      <c r="I440" s="137"/>
      <c r="J440" s="137"/>
      <c r="K440" s="170"/>
      <c r="L440" s="170"/>
      <c r="M440" s="170"/>
      <c r="N440" s="170"/>
      <c r="O440" s="170"/>
      <c r="P440" s="170"/>
      <c r="Q440" s="170"/>
      <c r="R440" s="170"/>
      <c r="S440" s="170"/>
      <c r="T440" s="170"/>
      <c r="U440" s="170"/>
      <c r="V440" s="170"/>
      <c r="W440" s="170"/>
      <c r="X440" s="170"/>
      <c r="Y440" s="170"/>
      <c r="Z440" s="170"/>
      <c r="AA440" s="170"/>
      <c r="AB440" s="170"/>
      <c r="AC440" s="170"/>
      <c r="AD440" s="170"/>
      <c r="AE440" s="170"/>
      <c r="AF440" s="170"/>
      <c r="AG440" s="170"/>
      <c r="AH440" s="170"/>
      <c r="AI440" s="169"/>
    </row>
    <row r="441" spans="1:35" x14ac:dyDescent="0.3">
      <c r="A441" s="49">
        <v>3.5</v>
      </c>
      <c r="B441" s="28" t="s">
        <v>152</v>
      </c>
      <c r="C441" s="23" t="s">
        <v>17</v>
      </c>
      <c r="D441" s="24">
        <v>28.279999999999998</v>
      </c>
      <c r="E441" s="4"/>
      <c r="F441" s="25">
        <f>D441*E441</f>
        <v>0</v>
      </c>
      <c r="I441" s="137"/>
      <c r="J441" s="137">
        <f>I441*D441</f>
        <v>0</v>
      </c>
      <c r="K441" s="170">
        <v>8</v>
      </c>
      <c r="L441" s="170">
        <f>K441*D441</f>
        <v>226.23999999999998</v>
      </c>
      <c r="M441" s="170">
        <v>3</v>
      </c>
      <c r="N441" s="170">
        <f>M441*D441</f>
        <v>84.839999999999989</v>
      </c>
      <c r="O441" s="170"/>
      <c r="P441" s="170">
        <f>O441*D441</f>
        <v>0</v>
      </c>
      <c r="Q441" s="170">
        <v>5.5</v>
      </c>
      <c r="R441" s="170">
        <f>Q441*D441</f>
        <v>155.54</v>
      </c>
      <c r="S441" s="170">
        <v>3</v>
      </c>
      <c r="T441" s="170">
        <f>S441*D441</f>
        <v>84.839999999999989</v>
      </c>
      <c r="U441" s="170">
        <v>10</v>
      </c>
      <c r="V441" s="170">
        <f>U441*D441</f>
        <v>282.79999999999995</v>
      </c>
      <c r="W441" s="170"/>
      <c r="X441" s="170">
        <f>W441*D441</f>
        <v>0</v>
      </c>
      <c r="Y441" s="170">
        <v>1</v>
      </c>
      <c r="Z441" s="170">
        <f>Y441*D441</f>
        <v>28.279999999999998</v>
      </c>
      <c r="AA441" s="170">
        <v>7</v>
      </c>
      <c r="AB441" s="170">
        <f>AA441*D441</f>
        <v>197.95999999999998</v>
      </c>
      <c r="AC441" s="170">
        <v>6</v>
      </c>
      <c r="AD441" s="170">
        <f>AC441*D441</f>
        <v>169.67999999999998</v>
      </c>
      <c r="AE441" s="170">
        <v>2</v>
      </c>
      <c r="AF441" s="170">
        <f>AE441*D441</f>
        <v>56.559999999999995</v>
      </c>
      <c r="AG441" s="170">
        <v>7</v>
      </c>
      <c r="AH441" s="170">
        <f>AG441*D441</f>
        <v>197.95999999999998</v>
      </c>
      <c r="AI441" s="169"/>
    </row>
    <row r="442" spans="1:35" ht="27.6" x14ac:dyDescent="0.3">
      <c r="A442" s="49">
        <f>A441+0.1</f>
        <v>3.6</v>
      </c>
      <c r="B442" s="28" t="s">
        <v>174</v>
      </c>
      <c r="C442" s="23" t="s">
        <v>17</v>
      </c>
      <c r="D442" s="24">
        <v>17.82</v>
      </c>
      <c r="E442" s="4"/>
      <c r="F442" s="25">
        <f>D442*E442</f>
        <v>0</v>
      </c>
      <c r="I442" s="137"/>
      <c r="J442" s="137">
        <f>I442*D442</f>
        <v>0</v>
      </c>
      <c r="K442" s="170">
        <v>8</v>
      </c>
      <c r="L442" s="170">
        <f>K442*D442</f>
        <v>142.56</v>
      </c>
      <c r="M442" s="170">
        <v>3</v>
      </c>
      <c r="N442" s="170">
        <f>M442*D442</f>
        <v>53.46</v>
      </c>
      <c r="O442" s="170"/>
      <c r="P442" s="170">
        <f>O442*D442</f>
        <v>0</v>
      </c>
      <c r="Q442" s="170">
        <v>6.5</v>
      </c>
      <c r="R442" s="170">
        <f>Q442*D442</f>
        <v>115.83</v>
      </c>
      <c r="S442" s="170">
        <v>3</v>
      </c>
      <c r="T442" s="170">
        <f>S442*D442</f>
        <v>53.46</v>
      </c>
      <c r="U442" s="170">
        <v>10</v>
      </c>
      <c r="V442" s="170">
        <f>U442*D442</f>
        <v>178.2</v>
      </c>
      <c r="W442" s="170"/>
      <c r="X442" s="170">
        <f>W442*D442</f>
        <v>0</v>
      </c>
      <c r="Y442" s="170">
        <v>1.5</v>
      </c>
      <c r="Z442" s="170">
        <f>Y442*D442</f>
        <v>26.73</v>
      </c>
      <c r="AA442" s="170">
        <v>7</v>
      </c>
      <c r="AB442" s="170">
        <f>AA442*D442</f>
        <v>124.74000000000001</v>
      </c>
      <c r="AC442" s="170">
        <v>5</v>
      </c>
      <c r="AD442" s="170">
        <f>AC442*D442</f>
        <v>89.1</v>
      </c>
      <c r="AE442" s="170">
        <v>2</v>
      </c>
      <c r="AF442" s="170">
        <f>AE442*D442</f>
        <v>35.64</v>
      </c>
      <c r="AG442" s="170">
        <v>5</v>
      </c>
      <c r="AH442" s="170">
        <f>AG442*D442</f>
        <v>89.1</v>
      </c>
      <c r="AI442" s="169"/>
    </row>
    <row r="443" spans="1:35" x14ac:dyDescent="0.3">
      <c r="A443" s="49">
        <f>A442+0.1</f>
        <v>3.7</v>
      </c>
      <c r="B443" s="28" t="s">
        <v>153</v>
      </c>
      <c r="C443" s="23" t="s">
        <v>17</v>
      </c>
      <c r="D443" s="24">
        <v>147.78</v>
      </c>
      <c r="E443" s="4"/>
      <c r="F443" s="25">
        <f>D443*E443</f>
        <v>0</v>
      </c>
      <c r="I443" s="137"/>
      <c r="J443" s="137">
        <f>I443*D443</f>
        <v>0</v>
      </c>
      <c r="K443" s="170">
        <v>8</v>
      </c>
      <c r="L443" s="170">
        <f>K443*D443</f>
        <v>1182.24</v>
      </c>
      <c r="M443" s="170">
        <v>3</v>
      </c>
      <c r="N443" s="170">
        <f>M443*D443</f>
        <v>443.34000000000003</v>
      </c>
      <c r="O443" s="170"/>
      <c r="P443" s="170">
        <f>O443*D443</f>
        <v>0</v>
      </c>
      <c r="Q443" s="170">
        <v>6.5</v>
      </c>
      <c r="R443" s="170">
        <f>Q443*D443</f>
        <v>960.57</v>
      </c>
      <c r="S443" s="170">
        <v>3</v>
      </c>
      <c r="T443" s="170">
        <f>S443*D443</f>
        <v>443.34000000000003</v>
      </c>
      <c r="U443" s="170">
        <v>10</v>
      </c>
      <c r="V443" s="170">
        <f>U443*D443</f>
        <v>1477.8</v>
      </c>
      <c r="W443" s="170"/>
      <c r="X443" s="170">
        <f>W443*D443</f>
        <v>0</v>
      </c>
      <c r="Y443" s="170">
        <v>1</v>
      </c>
      <c r="Z443" s="170">
        <f>Y443*D443</f>
        <v>147.78</v>
      </c>
      <c r="AA443" s="170">
        <v>7</v>
      </c>
      <c r="AB443" s="170">
        <f>AA443*D443</f>
        <v>1034.46</v>
      </c>
      <c r="AC443" s="170">
        <v>3</v>
      </c>
      <c r="AD443" s="170">
        <f>AC443*D443</f>
        <v>443.34000000000003</v>
      </c>
      <c r="AE443" s="170">
        <v>2</v>
      </c>
      <c r="AF443" s="170">
        <f>AE443*D443</f>
        <v>295.56</v>
      </c>
      <c r="AG443" s="170">
        <v>4</v>
      </c>
      <c r="AH443" s="170">
        <f>AG443*D443</f>
        <v>591.12</v>
      </c>
      <c r="AI443" s="169"/>
    </row>
    <row r="444" spans="1:35" x14ac:dyDescent="0.3">
      <c r="A444" s="49"/>
      <c r="B444" s="45" t="s">
        <v>33</v>
      </c>
      <c r="C444" s="23"/>
      <c r="D444" s="24"/>
      <c r="E444" s="4"/>
      <c r="F444" s="25"/>
      <c r="I444" s="137"/>
      <c r="J444" s="137"/>
      <c r="K444" s="170"/>
      <c r="L444" s="170"/>
      <c r="M444" s="170"/>
      <c r="N444" s="170"/>
      <c r="O444" s="170"/>
      <c r="P444" s="170"/>
      <c r="Q444" s="170"/>
      <c r="R444" s="170"/>
      <c r="S444" s="170"/>
      <c r="T444" s="170"/>
      <c r="U444" s="170"/>
      <c r="V444" s="170"/>
      <c r="W444" s="170"/>
      <c r="X444" s="170"/>
      <c r="Y444" s="170"/>
      <c r="Z444" s="170"/>
      <c r="AA444" s="170"/>
      <c r="AB444" s="170"/>
      <c r="AC444" s="170"/>
      <c r="AD444" s="170"/>
      <c r="AE444" s="170"/>
      <c r="AF444" s="170"/>
      <c r="AG444" s="170"/>
      <c r="AH444" s="170"/>
      <c r="AI444" s="169"/>
    </row>
    <row r="445" spans="1:35" x14ac:dyDescent="0.3">
      <c r="A445" s="318" t="s">
        <v>42</v>
      </c>
      <c r="B445" s="319"/>
      <c r="C445" s="319"/>
      <c r="D445" s="27"/>
      <c r="E445" s="11"/>
      <c r="F445" s="155">
        <f>SUM(F436:F444)</f>
        <v>0</v>
      </c>
      <c r="I445" s="137"/>
      <c r="J445" s="154">
        <f>SUM(J436:J444)</f>
        <v>0</v>
      </c>
      <c r="K445" s="170"/>
      <c r="L445" s="171">
        <f>SUM(L436:L444)</f>
        <v>5639.04</v>
      </c>
      <c r="M445" s="170"/>
      <c r="N445" s="171">
        <f>SUM(N436:N444)</f>
        <v>4669.6400000000003</v>
      </c>
      <c r="O445" s="170"/>
      <c r="P445" s="171">
        <f>SUM(P436:P444)</f>
        <v>0</v>
      </c>
      <c r="Q445" s="170"/>
      <c r="R445" s="171">
        <f>SUM(R436:R444)</f>
        <v>1654.3050000000001</v>
      </c>
      <c r="S445" s="170"/>
      <c r="T445" s="171">
        <f>SUM(T436:T444)</f>
        <v>4669.6400000000003</v>
      </c>
      <c r="U445" s="170"/>
      <c r="V445" s="171">
        <f>SUM(V436:V444)</f>
        <v>9092.7999999999993</v>
      </c>
      <c r="W445" s="170"/>
      <c r="X445" s="171">
        <f>SUM(X436:X444)</f>
        <v>0</v>
      </c>
      <c r="Y445" s="170"/>
      <c r="Z445" s="171">
        <f>SUM(Z436:Z444)</f>
        <v>5721.5899999999983</v>
      </c>
      <c r="AA445" s="170"/>
      <c r="AB445" s="171">
        <f>SUM(AB436:AB444)</f>
        <v>8511.16</v>
      </c>
      <c r="AC445" s="170"/>
      <c r="AD445" s="171">
        <f>SUM(AD436:AD444)</f>
        <v>3768.12</v>
      </c>
      <c r="AE445" s="170"/>
      <c r="AF445" s="171">
        <f>SUM(AF436:AF444)</f>
        <v>6110.9600000000009</v>
      </c>
      <c r="AG445" s="170"/>
      <c r="AH445" s="171">
        <f>SUM(AH436:AH444)</f>
        <v>5579.38</v>
      </c>
      <c r="AI445" s="169"/>
    </row>
    <row r="446" spans="1:35" x14ac:dyDescent="0.3">
      <c r="A446" s="374" t="s">
        <v>154</v>
      </c>
      <c r="B446" s="375"/>
      <c r="C446" s="375"/>
      <c r="D446" s="375"/>
      <c r="E446" s="375"/>
      <c r="F446" s="55"/>
      <c r="I446" s="137"/>
      <c r="J446" s="137"/>
      <c r="K446" s="170"/>
      <c r="L446" s="170"/>
      <c r="M446" s="170"/>
      <c r="N446" s="170"/>
      <c r="O446" s="170"/>
      <c r="P446" s="170"/>
      <c r="Q446" s="170"/>
      <c r="R446" s="170"/>
      <c r="S446" s="170"/>
      <c r="T446" s="170"/>
      <c r="U446" s="170"/>
      <c r="V446" s="170"/>
      <c r="W446" s="170"/>
      <c r="X446" s="170"/>
      <c r="Y446" s="170"/>
      <c r="Z446" s="170"/>
      <c r="AA446" s="170"/>
      <c r="AB446" s="170"/>
      <c r="AC446" s="170"/>
      <c r="AD446" s="170"/>
      <c r="AE446" s="170"/>
      <c r="AF446" s="170"/>
      <c r="AG446" s="170"/>
      <c r="AH446" s="170"/>
      <c r="AI446" s="169"/>
    </row>
    <row r="447" spans="1:35" x14ac:dyDescent="0.3">
      <c r="A447" s="390" t="s">
        <v>155</v>
      </c>
      <c r="B447" s="391"/>
      <c r="C447" s="391"/>
      <c r="D447" s="391"/>
      <c r="E447" s="391"/>
      <c r="F447" s="392"/>
      <c r="I447" s="137"/>
      <c r="J447" s="137"/>
      <c r="K447" s="170"/>
      <c r="L447" s="170"/>
      <c r="M447" s="170"/>
      <c r="N447" s="170"/>
      <c r="O447" s="170"/>
      <c r="P447" s="170"/>
      <c r="Q447" s="170"/>
      <c r="R447" s="170"/>
      <c r="S447" s="170"/>
      <c r="T447" s="170"/>
      <c r="U447" s="170"/>
      <c r="V447" s="170"/>
      <c r="W447" s="170"/>
      <c r="X447" s="170"/>
      <c r="Y447" s="170"/>
      <c r="Z447" s="170"/>
      <c r="AA447" s="170"/>
      <c r="AB447" s="170"/>
      <c r="AC447" s="170"/>
      <c r="AD447" s="170"/>
      <c r="AE447" s="170"/>
      <c r="AF447" s="170"/>
      <c r="AG447" s="170"/>
      <c r="AH447" s="170"/>
      <c r="AI447" s="169"/>
    </row>
    <row r="448" spans="1:35" x14ac:dyDescent="0.3">
      <c r="A448" s="43"/>
      <c r="B448" s="45" t="s">
        <v>156</v>
      </c>
      <c r="C448" s="23"/>
      <c r="D448" s="24"/>
      <c r="E448" s="1"/>
      <c r="F448" s="25"/>
      <c r="I448" s="137"/>
      <c r="J448" s="137"/>
      <c r="K448" s="170"/>
      <c r="L448" s="170"/>
      <c r="M448" s="170"/>
      <c r="N448" s="170"/>
      <c r="O448" s="170"/>
      <c r="P448" s="170"/>
      <c r="Q448" s="170"/>
      <c r="R448" s="170"/>
      <c r="S448" s="170"/>
      <c r="T448" s="170"/>
      <c r="U448" s="170"/>
      <c r="V448" s="170"/>
      <c r="W448" s="170"/>
      <c r="X448" s="170"/>
      <c r="Y448" s="170"/>
      <c r="Z448" s="170"/>
      <c r="AA448" s="170"/>
      <c r="AB448" s="170"/>
      <c r="AC448" s="170"/>
      <c r="AD448" s="170"/>
      <c r="AE448" s="170"/>
      <c r="AF448" s="170"/>
      <c r="AG448" s="170"/>
      <c r="AH448" s="170"/>
      <c r="AI448" s="169"/>
    </row>
    <row r="449" spans="1:35" ht="27.6" x14ac:dyDescent="0.3">
      <c r="A449" s="21">
        <v>4.0999999999999996</v>
      </c>
      <c r="B449" s="28" t="s">
        <v>157</v>
      </c>
      <c r="C449" s="23" t="s">
        <v>17</v>
      </c>
      <c r="D449" s="24">
        <v>62.82</v>
      </c>
      <c r="E449" s="4"/>
      <c r="F449" s="25">
        <f>D449*E449</f>
        <v>0</v>
      </c>
      <c r="I449" s="137"/>
      <c r="J449" s="137">
        <f>I449*D449</f>
        <v>0</v>
      </c>
      <c r="K449" s="170">
        <v>6</v>
      </c>
      <c r="L449" s="170">
        <f>K449*D449</f>
        <v>376.92</v>
      </c>
      <c r="M449" s="170">
        <v>8</v>
      </c>
      <c r="N449" s="170">
        <f>M449*D449</f>
        <v>502.56</v>
      </c>
      <c r="O449" s="170"/>
      <c r="P449" s="170">
        <f>O449*D449</f>
        <v>0</v>
      </c>
      <c r="Q449" s="170">
        <v>5.5</v>
      </c>
      <c r="R449" s="170">
        <f>Q449*D449</f>
        <v>345.51</v>
      </c>
      <c r="S449" s="170">
        <v>8</v>
      </c>
      <c r="T449" s="170">
        <f>S449*D449</f>
        <v>502.56</v>
      </c>
      <c r="U449" s="170">
        <v>5</v>
      </c>
      <c r="V449" s="170">
        <f>U449*D449</f>
        <v>314.10000000000002</v>
      </c>
      <c r="W449" s="170"/>
      <c r="X449" s="170">
        <f>W449*D449</f>
        <v>0</v>
      </c>
      <c r="Y449" s="170">
        <v>3</v>
      </c>
      <c r="Z449" s="170">
        <f>Y449*D449</f>
        <v>188.46</v>
      </c>
      <c r="AA449" s="170">
        <v>10</v>
      </c>
      <c r="AB449" s="170">
        <f>AA449*D449</f>
        <v>628.20000000000005</v>
      </c>
      <c r="AC449" s="170">
        <v>15</v>
      </c>
      <c r="AD449" s="170">
        <f>AC449*D449</f>
        <v>942.3</v>
      </c>
      <c r="AE449" s="170">
        <v>5</v>
      </c>
      <c r="AF449" s="170">
        <f>AE449*D449</f>
        <v>314.10000000000002</v>
      </c>
      <c r="AG449" s="170">
        <v>4</v>
      </c>
      <c r="AH449" s="170">
        <f>AG449*D449</f>
        <v>251.28</v>
      </c>
      <c r="AI449" s="169"/>
    </row>
    <row r="450" spans="1:35" x14ac:dyDescent="0.3">
      <c r="A450" s="21"/>
      <c r="B450" s="45"/>
      <c r="C450" s="23"/>
      <c r="D450" s="53"/>
      <c r="E450" s="4"/>
      <c r="F450" s="25"/>
      <c r="I450" s="137"/>
      <c r="J450" s="137"/>
      <c r="K450" s="170"/>
      <c r="L450" s="170"/>
      <c r="M450" s="170"/>
      <c r="N450" s="170"/>
      <c r="O450" s="170"/>
      <c r="P450" s="170"/>
      <c r="Q450" s="170"/>
      <c r="R450" s="170"/>
      <c r="S450" s="170"/>
      <c r="T450" s="170"/>
      <c r="U450" s="170"/>
      <c r="V450" s="170"/>
      <c r="W450" s="170"/>
      <c r="X450" s="170"/>
      <c r="Y450" s="170"/>
      <c r="Z450" s="170"/>
      <c r="AA450" s="170"/>
      <c r="AB450" s="170"/>
      <c r="AC450" s="170"/>
      <c r="AD450" s="170"/>
      <c r="AE450" s="170"/>
      <c r="AF450" s="170"/>
      <c r="AG450" s="170"/>
      <c r="AH450" s="170"/>
      <c r="AI450" s="169"/>
    </row>
    <row r="451" spans="1:35" x14ac:dyDescent="0.3">
      <c r="A451" s="318" t="s">
        <v>53</v>
      </c>
      <c r="B451" s="319"/>
      <c r="C451" s="319"/>
      <c r="D451" s="27"/>
      <c r="E451" s="11"/>
      <c r="F451" s="155">
        <f>SUM(F449:F450)</f>
        <v>0</v>
      </c>
      <c r="I451" s="137"/>
      <c r="J451" s="154">
        <f>SUM(J449:J450)</f>
        <v>0</v>
      </c>
      <c r="K451" s="170"/>
      <c r="L451" s="171">
        <f>SUM(L449:L450)</f>
        <v>376.92</v>
      </c>
      <c r="M451" s="170"/>
      <c r="N451" s="171">
        <f>SUM(N449:N450)</f>
        <v>502.56</v>
      </c>
      <c r="O451" s="170"/>
      <c r="P451" s="171">
        <f>SUM(P449:P450)</f>
        <v>0</v>
      </c>
      <c r="Q451" s="170"/>
      <c r="R451" s="171">
        <f>SUM(R449:R450)</f>
        <v>345.51</v>
      </c>
      <c r="S451" s="170"/>
      <c r="T451" s="171">
        <f>SUM(T449:T450)</f>
        <v>502.56</v>
      </c>
      <c r="U451" s="170"/>
      <c r="V451" s="171">
        <f>SUM(V449:V450)</f>
        <v>314.10000000000002</v>
      </c>
      <c r="W451" s="170"/>
      <c r="X451" s="171">
        <f>SUM(X449:X450)</f>
        <v>0</v>
      </c>
      <c r="Y451" s="170"/>
      <c r="Z451" s="171">
        <f>SUM(Z449:Z450)</f>
        <v>188.46</v>
      </c>
      <c r="AA451" s="170"/>
      <c r="AB451" s="171">
        <f>SUM(AB449:AB450)</f>
        <v>628.20000000000005</v>
      </c>
      <c r="AC451" s="170"/>
      <c r="AD451" s="171">
        <f>SUM(AD449:AD450)</f>
        <v>942.3</v>
      </c>
      <c r="AE451" s="170"/>
      <c r="AF451" s="171">
        <f>SUM(AF449:AF450)</f>
        <v>314.10000000000002</v>
      </c>
      <c r="AG451" s="170"/>
      <c r="AH451" s="171">
        <f>SUM(AH449:AH450)</f>
        <v>251.28</v>
      </c>
      <c r="AI451" s="169"/>
    </row>
    <row r="452" spans="1:35" x14ac:dyDescent="0.3">
      <c r="A452" s="374" t="s">
        <v>158</v>
      </c>
      <c r="B452" s="375"/>
      <c r="C452" s="375"/>
      <c r="D452" s="375"/>
      <c r="E452" s="375"/>
      <c r="F452" s="55"/>
      <c r="I452" s="137"/>
      <c r="J452" s="137"/>
      <c r="K452" s="170"/>
      <c r="L452" s="170"/>
      <c r="M452" s="170"/>
      <c r="N452" s="170"/>
      <c r="O452" s="170"/>
      <c r="P452" s="170"/>
      <c r="Q452" s="170"/>
      <c r="R452" s="170"/>
      <c r="S452" s="170"/>
      <c r="T452" s="170"/>
      <c r="U452" s="170"/>
      <c r="V452" s="170"/>
      <c r="W452" s="170"/>
      <c r="X452" s="170"/>
      <c r="Y452" s="170"/>
      <c r="Z452" s="170"/>
      <c r="AA452" s="170"/>
      <c r="AB452" s="170"/>
      <c r="AC452" s="170"/>
      <c r="AD452" s="170"/>
      <c r="AE452" s="170"/>
      <c r="AF452" s="170"/>
      <c r="AG452" s="170"/>
      <c r="AH452" s="170"/>
      <c r="AI452" s="169"/>
    </row>
    <row r="453" spans="1:35" x14ac:dyDescent="0.3">
      <c r="A453" s="390" t="s">
        <v>159</v>
      </c>
      <c r="B453" s="391"/>
      <c r="C453" s="391"/>
      <c r="D453" s="391"/>
      <c r="E453" s="391"/>
      <c r="F453" s="392"/>
      <c r="I453" s="137"/>
      <c r="J453" s="137"/>
      <c r="K453" s="170"/>
      <c r="L453" s="170"/>
      <c r="M453" s="170"/>
      <c r="N453" s="170"/>
      <c r="O453" s="170"/>
      <c r="P453" s="170"/>
      <c r="Q453" s="170"/>
      <c r="R453" s="170"/>
      <c r="S453" s="170"/>
      <c r="T453" s="170"/>
      <c r="U453" s="170"/>
      <c r="V453" s="170"/>
      <c r="W453" s="170"/>
      <c r="X453" s="170"/>
      <c r="Y453" s="170"/>
      <c r="Z453" s="170"/>
      <c r="AA453" s="170"/>
      <c r="AB453" s="170"/>
      <c r="AC453" s="170"/>
      <c r="AD453" s="170"/>
      <c r="AE453" s="170"/>
      <c r="AF453" s="170"/>
      <c r="AG453" s="170"/>
      <c r="AH453" s="170"/>
      <c r="AI453" s="169"/>
    </row>
    <row r="454" spans="1:35" ht="41.4" x14ac:dyDescent="0.3">
      <c r="A454" s="21">
        <v>5.0999999999999996</v>
      </c>
      <c r="B454" s="26" t="s">
        <v>160</v>
      </c>
      <c r="C454" s="23" t="s">
        <v>17</v>
      </c>
      <c r="D454" s="24">
        <v>62.82</v>
      </c>
      <c r="E454" s="3"/>
      <c r="F454" s="25">
        <f>D454*E454</f>
        <v>0</v>
      </c>
      <c r="I454" s="137"/>
      <c r="J454" s="137">
        <f>I454*D454</f>
        <v>0</v>
      </c>
      <c r="K454" s="170">
        <v>6</v>
      </c>
      <c r="L454" s="170">
        <f>K454*D454</f>
        <v>376.92</v>
      </c>
      <c r="M454" s="170">
        <v>6</v>
      </c>
      <c r="N454" s="170">
        <f>M454*D454</f>
        <v>376.92</v>
      </c>
      <c r="O454" s="170"/>
      <c r="P454" s="170">
        <f>O454*D454</f>
        <v>0</v>
      </c>
      <c r="Q454" s="170">
        <v>5.5</v>
      </c>
      <c r="R454" s="170">
        <f>Q454*D454</f>
        <v>345.51</v>
      </c>
      <c r="S454" s="170">
        <v>6</v>
      </c>
      <c r="T454" s="170">
        <f>S454*D454</f>
        <v>376.92</v>
      </c>
      <c r="U454" s="170">
        <v>4</v>
      </c>
      <c r="V454" s="170">
        <f>U454*D454</f>
        <v>251.28</v>
      </c>
      <c r="W454" s="170"/>
      <c r="X454" s="170">
        <f>W454*D454</f>
        <v>0</v>
      </c>
      <c r="Y454" s="170">
        <v>2</v>
      </c>
      <c r="Z454" s="170">
        <f>Y454*D454</f>
        <v>125.64</v>
      </c>
      <c r="AA454" s="170">
        <v>6</v>
      </c>
      <c r="AB454" s="170">
        <f>AA454*D454</f>
        <v>376.92</v>
      </c>
      <c r="AC454" s="170">
        <v>4</v>
      </c>
      <c r="AD454" s="170">
        <f>AC454*D454</f>
        <v>251.28</v>
      </c>
      <c r="AE454" s="170">
        <v>6</v>
      </c>
      <c r="AF454" s="170">
        <f>AE454*D454</f>
        <v>376.92</v>
      </c>
      <c r="AG454" s="170">
        <v>6</v>
      </c>
      <c r="AH454" s="170">
        <f>AG454*D454</f>
        <v>376.92</v>
      </c>
      <c r="AI454" s="169"/>
    </row>
    <row r="455" spans="1:35" ht="41.4" x14ac:dyDescent="0.3">
      <c r="A455" s="21">
        <v>5.2</v>
      </c>
      <c r="B455" s="26" t="s">
        <v>107</v>
      </c>
      <c r="C455" s="23" t="s">
        <v>17</v>
      </c>
      <c r="D455" s="24">
        <v>62.82</v>
      </c>
      <c r="E455" s="3"/>
      <c r="F455" s="25">
        <f>D455*E455</f>
        <v>0</v>
      </c>
      <c r="I455" s="137"/>
      <c r="J455" s="137">
        <f>I455*D455</f>
        <v>0</v>
      </c>
      <c r="K455" s="170">
        <v>6</v>
      </c>
      <c r="L455" s="170">
        <f>K455*D455</f>
        <v>376.92</v>
      </c>
      <c r="M455" s="170">
        <v>3</v>
      </c>
      <c r="N455" s="170">
        <f>M455*D455</f>
        <v>188.46</v>
      </c>
      <c r="O455" s="170"/>
      <c r="P455" s="170">
        <f>O455*D455</f>
        <v>0</v>
      </c>
      <c r="Q455" s="170">
        <v>6.5</v>
      </c>
      <c r="R455" s="170">
        <f>Q455*D455</f>
        <v>408.33</v>
      </c>
      <c r="S455" s="170">
        <v>3</v>
      </c>
      <c r="T455" s="170">
        <f>S455*D455</f>
        <v>188.46</v>
      </c>
      <c r="U455" s="170">
        <v>4</v>
      </c>
      <c r="V455" s="170">
        <f>U455*D455</f>
        <v>251.28</v>
      </c>
      <c r="W455" s="170"/>
      <c r="X455" s="170">
        <f>W455*D455</f>
        <v>0</v>
      </c>
      <c r="Y455" s="170">
        <v>2</v>
      </c>
      <c r="Z455" s="170">
        <f>Y455*D455</f>
        <v>125.64</v>
      </c>
      <c r="AA455" s="170">
        <v>3</v>
      </c>
      <c r="AB455" s="170">
        <f>AA455*D455</f>
        <v>188.46</v>
      </c>
      <c r="AC455" s="170">
        <v>4</v>
      </c>
      <c r="AD455" s="170">
        <f>AC455*D455</f>
        <v>251.28</v>
      </c>
      <c r="AE455" s="170">
        <v>3</v>
      </c>
      <c r="AF455" s="170">
        <f>AE455*D455</f>
        <v>188.46</v>
      </c>
      <c r="AG455" s="170">
        <v>3</v>
      </c>
      <c r="AH455" s="170">
        <f>AG455*D455</f>
        <v>188.46</v>
      </c>
      <c r="AI455" s="169"/>
    </row>
    <row r="456" spans="1:35" x14ac:dyDescent="0.3">
      <c r="A456" s="395" t="s">
        <v>56</v>
      </c>
      <c r="B456" s="396"/>
      <c r="C456" s="396"/>
      <c r="D456" s="56"/>
      <c r="E456" s="14"/>
      <c r="F456" s="156">
        <f>SUM(F454:F455)</f>
        <v>0</v>
      </c>
      <c r="I456" s="137"/>
      <c r="J456" s="154">
        <f>SUM(J454:J455)</f>
        <v>0</v>
      </c>
      <c r="K456" s="170"/>
      <c r="L456" s="171">
        <f>SUM(L454:L455)</f>
        <v>753.84</v>
      </c>
      <c r="M456" s="170"/>
      <c r="N456" s="171">
        <f>SUM(N454:N455)</f>
        <v>565.38</v>
      </c>
      <c r="O456" s="170"/>
      <c r="P456" s="171">
        <f>SUM(P454:P455)</f>
        <v>0</v>
      </c>
      <c r="Q456" s="170"/>
      <c r="R456" s="171">
        <f>SUM(R454:R455)</f>
        <v>753.83999999999992</v>
      </c>
      <c r="S456" s="170"/>
      <c r="T456" s="171">
        <f>SUM(T454:T455)</f>
        <v>565.38</v>
      </c>
      <c r="U456" s="170"/>
      <c r="V456" s="171">
        <f>SUM(V454:V455)</f>
        <v>502.56</v>
      </c>
      <c r="W456" s="170"/>
      <c r="X456" s="171">
        <f>SUM(X454:X455)</f>
        <v>0</v>
      </c>
      <c r="Y456" s="170"/>
      <c r="Z456" s="171">
        <f>SUM(Z454:Z455)</f>
        <v>251.28</v>
      </c>
      <c r="AA456" s="170"/>
      <c r="AB456" s="171">
        <f>SUM(AB454:AB455)</f>
        <v>565.38</v>
      </c>
      <c r="AC456" s="170"/>
      <c r="AD456" s="171">
        <f>SUM(AD454:AD455)</f>
        <v>502.56</v>
      </c>
      <c r="AE456" s="170"/>
      <c r="AF456" s="171">
        <f>SUM(AF454:AF455)</f>
        <v>565.38</v>
      </c>
      <c r="AG456" s="170"/>
      <c r="AH456" s="171">
        <f>SUM(AH454:AH455)</f>
        <v>565.38</v>
      </c>
      <c r="AI456" s="169"/>
    </row>
    <row r="457" spans="1:35" x14ac:dyDescent="0.3">
      <c r="A457" s="397"/>
      <c r="B457" s="398"/>
      <c r="C457" s="398"/>
      <c r="D457" s="398"/>
      <c r="E457" s="398"/>
      <c r="F457" s="399"/>
      <c r="I457" s="137"/>
      <c r="J457" s="137"/>
      <c r="K457" s="170"/>
      <c r="L457" s="170"/>
      <c r="M457" s="170"/>
      <c r="N457" s="170"/>
      <c r="O457" s="170"/>
      <c r="P457" s="170"/>
      <c r="Q457" s="170"/>
      <c r="R457" s="170"/>
      <c r="S457" s="170"/>
      <c r="T457" s="170"/>
      <c r="U457" s="170"/>
      <c r="V457" s="170"/>
      <c r="W457" s="170"/>
      <c r="X457" s="170"/>
      <c r="Y457" s="170"/>
      <c r="Z457" s="170"/>
      <c r="AA457" s="170"/>
      <c r="AB457" s="170"/>
      <c r="AC457" s="170"/>
      <c r="AD457" s="170"/>
      <c r="AE457" s="170"/>
      <c r="AF457" s="170"/>
      <c r="AG457" s="170"/>
      <c r="AH457" s="170"/>
      <c r="AI457" s="169"/>
    </row>
    <row r="458" spans="1:35" x14ac:dyDescent="0.3">
      <c r="A458" s="385" t="s">
        <v>73</v>
      </c>
      <c r="B458" s="386"/>
      <c r="C458" s="386"/>
      <c r="D458" s="386"/>
      <c r="E458" s="386"/>
      <c r="F458" s="55"/>
      <c r="I458" s="137"/>
      <c r="J458" s="137"/>
      <c r="K458" s="170"/>
      <c r="L458" s="170"/>
      <c r="M458" s="170"/>
      <c r="N458" s="170"/>
      <c r="O458" s="170"/>
      <c r="P458" s="170"/>
      <c r="Q458" s="170"/>
      <c r="R458" s="170"/>
      <c r="S458" s="170"/>
      <c r="T458" s="170"/>
      <c r="U458" s="170"/>
      <c r="V458" s="170"/>
      <c r="W458" s="170"/>
      <c r="X458" s="170"/>
      <c r="Y458" s="170"/>
      <c r="Z458" s="170"/>
      <c r="AA458" s="170"/>
      <c r="AB458" s="170"/>
      <c r="AC458" s="170"/>
      <c r="AD458" s="170"/>
      <c r="AE458" s="170"/>
      <c r="AF458" s="170"/>
      <c r="AG458" s="170"/>
      <c r="AH458" s="170"/>
      <c r="AI458" s="169"/>
    </row>
    <row r="459" spans="1:35" x14ac:dyDescent="0.3">
      <c r="A459" s="43">
        <v>1</v>
      </c>
      <c r="B459" s="41" t="s">
        <v>74</v>
      </c>
      <c r="C459" s="41"/>
      <c r="D459" s="47"/>
      <c r="E459" s="12"/>
      <c r="F459" s="48">
        <f>F420</f>
        <v>0</v>
      </c>
      <c r="I459" s="137"/>
      <c r="J459" s="137">
        <f>J420</f>
        <v>0</v>
      </c>
      <c r="K459" s="170"/>
      <c r="L459" s="170">
        <f>L420</f>
        <v>1568.12</v>
      </c>
      <c r="M459" s="170"/>
      <c r="N459" s="170">
        <f>N420</f>
        <v>2296.1999999999998</v>
      </c>
      <c r="O459" s="170"/>
      <c r="P459" s="170">
        <f>P420</f>
        <v>0</v>
      </c>
      <c r="Q459" s="170"/>
      <c r="R459" s="170">
        <f>R420</f>
        <v>611.6</v>
      </c>
      <c r="S459" s="170"/>
      <c r="T459" s="170">
        <f>T420</f>
        <v>2273.1999999999998</v>
      </c>
      <c r="U459" s="170"/>
      <c r="V459" s="170">
        <f>V420</f>
        <v>581.15</v>
      </c>
      <c r="W459" s="170"/>
      <c r="X459" s="170">
        <f>X420</f>
        <v>0</v>
      </c>
      <c r="Y459" s="170"/>
      <c r="Z459" s="170">
        <f>Z420</f>
        <v>779.41</v>
      </c>
      <c r="AA459" s="170"/>
      <c r="AB459" s="170">
        <f>AB420</f>
        <v>775.45999999999992</v>
      </c>
      <c r="AC459" s="170"/>
      <c r="AD459" s="170">
        <f>AD420</f>
        <v>3098.1699999999996</v>
      </c>
      <c r="AE459" s="170"/>
      <c r="AF459" s="170">
        <f>AF420</f>
        <v>873.87</v>
      </c>
      <c r="AG459" s="170"/>
      <c r="AH459" s="170">
        <f>AH420</f>
        <v>868.7399999999999</v>
      </c>
      <c r="AI459" s="169"/>
    </row>
    <row r="460" spans="1:35" x14ac:dyDescent="0.3">
      <c r="A460" s="43">
        <v>2</v>
      </c>
      <c r="B460" s="41" t="s">
        <v>75</v>
      </c>
      <c r="C460" s="41"/>
      <c r="D460" s="47"/>
      <c r="E460" s="12"/>
      <c r="F460" s="48">
        <f>F432</f>
        <v>0</v>
      </c>
      <c r="I460" s="137"/>
      <c r="J460" s="137">
        <f>J432</f>
        <v>0</v>
      </c>
      <c r="K460" s="170"/>
      <c r="L460" s="170">
        <f>L432</f>
        <v>8431.0239999999994</v>
      </c>
      <c r="M460" s="170"/>
      <c r="N460" s="170">
        <f>N432</f>
        <v>13056.183999999999</v>
      </c>
      <c r="O460" s="170"/>
      <c r="P460" s="170">
        <f>P432</f>
        <v>0</v>
      </c>
      <c r="Q460" s="170"/>
      <c r="R460" s="170">
        <f>R432</f>
        <v>13183.963</v>
      </c>
      <c r="S460" s="170"/>
      <c r="T460" s="170">
        <f>T432</f>
        <v>11872.4</v>
      </c>
      <c r="U460" s="170"/>
      <c r="V460" s="170">
        <f>V432</f>
        <v>6821.12</v>
      </c>
      <c r="W460" s="170"/>
      <c r="X460" s="170">
        <f>X432</f>
        <v>0</v>
      </c>
      <c r="Y460" s="170"/>
      <c r="Z460" s="170">
        <f>Z432</f>
        <v>10421.200000000001</v>
      </c>
      <c r="AA460" s="170"/>
      <c r="AB460" s="170">
        <f>AB432</f>
        <v>9934.56</v>
      </c>
      <c r="AC460" s="170"/>
      <c r="AD460" s="170">
        <f>AD432</f>
        <v>7221.0520000000006</v>
      </c>
      <c r="AE460" s="170"/>
      <c r="AF460" s="170">
        <f>AF432</f>
        <v>12755.43</v>
      </c>
      <c r="AG460" s="170"/>
      <c r="AH460" s="170">
        <f>AH432</f>
        <v>8480.2520000000004</v>
      </c>
      <c r="AI460" s="169"/>
    </row>
    <row r="461" spans="1:35" x14ac:dyDescent="0.3">
      <c r="A461" s="43">
        <v>3</v>
      </c>
      <c r="B461" s="41" t="s">
        <v>161</v>
      </c>
      <c r="C461" s="41"/>
      <c r="D461" s="47"/>
      <c r="E461" s="12"/>
      <c r="F461" s="48">
        <f>F445</f>
        <v>0</v>
      </c>
      <c r="I461" s="137"/>
      <c r="J461" s="137">
        <f>J445</f>
        <v>0</v>
      </c>
      <c r="K461" s="170"/>
      <c r="L461" s="170">
        <f>L445</f>
        <v>5639.04</v>
      </c>
      <c r="M461" s="170"/>
      <c r="N461" s="170">
        <f>N445</f>
        <v>4669.6400000000003</v>
      </c>
      <c r="O461" s="170"/>
      <c r="P461" s="170">
        <f>P445</f>
        <v>0</v>
      </c>
      <c r="Q461" s="170"/>
      <c r="R461" s="170">
        <f>R445</f>
        <v>1654.3050000000001</v>
      </c>
      <c r="S461" s="170"/>
      <c r="T461" s="170">
        <f>T445</f>
        <v>4669.6400000000003</v>
      </c>
      <c r="U461" s="170"/>
      <c r="V461" s="170">
        <f>V445</f>
        <v>9092.7999999999993</v>
      </c>
      <c r="W461" s="170"/>
      <c r="X461" s="170">
        <f>X445</f>
        <v>0</v>
      </c>
      <c r="Y461" s="170"/>
      <c r="Z461" s="170">
        <f>Z445</f>
        <v>5721.5899999999983</v>
      </c>
      <c r="AA461" s="170"/>
      <c r="AB461" s="170">
        <f>AB445</f>
        <v>8511.16</v>
      </c>
      <c r="AC461" s="170"/>
      <c r="AD461" s="170">
        <f>AD445</f>
        <v>3768.12</v>
      </c>
      <c r="AE461" s="170"/>
      <c r="AF461" s="170">
        <f>AF445</f>
        <v>6110.9600000000009</v>
      </c>
      <c r="AG461" s="170"/>
      <c r="AH461" s="170">
        <f>AH445</f>
        <v>5579.38</v>
      </c>
      <c r="AI461" s="169"/>
    </row>
    <row r="462" spans="1:35" x14ac:dyDescent="0.3">
      <c r="A462" s="43">
        <v>4</v>
      </c>
      <c r="B462" s="41" t="s">
        <v>80</v>
      </c>
      <c r="C462" s="41"/>
      <c r="D462" s="47"/>
      <c r="E462" s="15"/>
      <c r="F462" s="48">
        <f>F451</f>
        <v>0</v>
      </c>
      <c r="I462" s="137"/>
      <c r="J462" s="137">
        <f>J451</f>
        <v>0</v>
      </c>
      <c r="K462" s="170"/>
      <c r="L462" s="170">
        <f>L451</f>
        <v>376.92</v>
      </c>
      <c r="M462" s="170"/>
      <c r="N462" s="170">
        <f>N451</f>
        <v>502.56</v>
      </c>
      <c r="O462" s="170"/>
      <c r="P462" s="170">
        <f>P451</f>
        <v>0</v>
      </c>
      <c r="Q462" s="170"/>
      <c r="R462" s="170">
        <f>R451</f>
        <v>345.51</v>
      </c>
      <c r="S462" s="170"/>
      <c r="T462" s="170">
        <f>T451</f>
        <v>502.56</v>
      </c>
      <c r="U462" s="170"/>
      <c r="V462" s="170">
        <f>V451</f>
        <v>314.10000000000002</v>
      </c>
      <c r="W462" s="170"/>
      <c r="X462" s="170">
        <f>X451</f>
        <v>0</v>
      </c>
      <c r="Y462" s="170"/>
      <c r="Z462" s="170">
        <f>Z451</f>
        <v>188.46</v>
      </c>
      <c r="AA462" s="170"/>
      <c r="AB462" s="170">
        <f>AB451</f>
        <v>628.20000000000005</v>
      </c>
      <c r="AC462" s="170"/>
      <c r="AD462" s="170">
        <f>AD451</f>
        <v>942.3</v>
      </c>
      <c r="AE462" s="170"/>
      <c r="AF462" s="170">
        <f>AF451</f>
        <v>314.10000000000002</v>
      </c>
      <c r="AG462" s="170"/>
      <c r="AH462" s="170">
        <f>AH451</f>
        <v>251.28</v>
      </c>
      <c r="AI462" s="169"/>
    </row>
    <row r="463" spans="1:35" x14ac:dyDescent="0.3">
      <c r="A463" s="43">
        <v>5</v>
      </c>
      <c r="B463" s="41" t="s">
        <v>81</v>
      </c>
      <c r="C463" s="41"/>
      <c r="D463" s="47"/>
      <c r="E463" s="15"/>
      <c r="F463" s="48">
        <f>F456</f>
        <v>0</v>
      </c>
      <c r="I463" s="137"/>
      <c r="J463" s="137">
        <f>J456</f>
        <v>0</v>
      </c>
      <c r="K463" s="170"/>
      <c r="L463" s="170">
        <f>L456</f>
        <v>753.84</v>
      </c>
      <c r="M463" s="170"/>
      <c r="N463" s="170">
        <f>N456</f>
        <v>565.38</v>
      </c>
      <c r="O463" s="170"/>
      <c r="P463" s="170">
        <f>P456</f>
        <v>0</v>
      </c>
      <c r="Q463" s="170"/>
      <c r="R463" s="170">
        <f>R456</f>
        <v>753.83999999999992</v>
      </c>
      <c r="S463" s="170"/>
      <c r="T463" s="170">
        <f>T456</f>
        <v>565.38</v>
      </c>
      <c r="U463" s="170"/>
      <c r="V463" s="170">
        <f>V456</f>
        <v>502.56</v>
      </c>
      <c r="W463" s="170"/>
      <c r="X463" s="170">
        <f>X456</f>
        <v>0</v>
      </c>
      <c r="Y463" s="170"/>
      <c r="Z463" s="170">
        <f>Z456</f>
        <v>251.28</v>
      </c>
      <c r="AA463" s="170"/>
      <c r="AB463" s="170">
        <f>AB456</f>
        <v>565.38</v>
      </c>
      <c r="AC463" s="170"/>
      <c r="AD463" s="170">
        <f>AD456</f>
        <v>502.56</v>
      </c>
      <c r="AE463" s="170"/>
      <c r="AF463" s="170">
        <f>AF456</f>
        <v>565.38</v>
      </c>
      <c r="AG463" s="170"/>
      <c r="AH463" s="170">
        <f>AH456</f>
        <v>565.38</v>
      </c>
      <c r="AI463" s="169"/>
    </row>
    <row r="464" spans="1:35" ht="28.8" thickBot="1" x14ac:dyDescent="0.35">
      <c r="A464" s="110">
        <v>6</v>
      </c>
      <c r="B464" s="111" t="s">
        <v>162</v>
      </c>
      <c r="C464" s="112" t="s">
        <v>163</v>
      </c>
      <c r="D464" s="113"/>
      <c r="E464" s="114"/>
      <c r="F464" s="48"/>
      <c r="I464" s="137"/>
      <c r="J464" s="137"/>
      <c r="K464" s="170"/>
      <c r="L464" s="170">
        <v>5000</v>
      </c>
      <c r="M464" s="170"/>
      <c r="N464" s="170">
        <v>4500</v>
      </c>
      <c r="O464" s="170"/>
      <c r="P464" s="170"/>
      <c r="Q464" s="170"/>
      <c r="R464" s="170">
        <v>3450</v>
      </c>
      <c r="S464" s="170"/>
      <c r="T464" s="170">
        <v>4800</v>
      </c>
      <c r="U464" s="170"/>
      <c r="V464" s="170">
        <v>4350.5</v>
      </c>
      <c r="W464" s="170"/>
      <c r="X464" s="170"/>
      <c r="Y464" s="170"/>
      <c r="Z464" s="170"/>
      <c r="AA464" s="170"/>
      <c r="AB464" s="170">
        <v>900</v>
      </c>
      <c r="AC464" s="170"/>
      <c r="AD464" s="170">
        <v>1500</v>
      </c>
      <c r="AE464" s="170"/>
      <c r="AF464" s="170"/>
      <c r="AG464" s="170"/>
      <c r="AH464" s="170">
        <v>1200</v>
      </c>
      <c r="AI464" s="169"/>
    </row>
    <row r="465" spans="1:35" ht="15" thickBot="1" x14ac:dyDescent="0.35">
      <c r="A465" s="58"/>
      <c r="B465" s="59" t="s">
        <v>87</v>
      </c>
      <c r="C465" s="60"/>
      <c r="D465" s="61"/>
      <c r="E465" s="16"/>
      <c r="F465" s="158">
        <f>SUM(F459:F464)</f>
        <v>0</v>
      </c>
      <c r="I465" s="137"/>
      <c r="J465" s="157">
        <f>SUM(J459:J464)</f>
        <v>0</v>
      </c>
      <c r="K465" s="170"/>
      <c r="L465" s="159">
        <f>SUM(L459:L464)</f>
        <v>21768.944</v>
      </c>
      <c r="M465" s="170"/>
      <c r="N465" s="159">
        <f>SUM(N459:N464)</f>
        <v>25589.964</v>
      </c>
      <c r="O465" s="170"/>
      <c r="P465" s="159">
        <f>SUM(P459:P464)</f>
        <v>0</v>
      </c>
      <c r="Q465" s="170"/>
      <c r="R465" s="159">
        <f>SUM(R459:R464)</f>
        <v>19999.218000000001</v>
      </c>
      <c r="S465" s="170"/>
      <c r="T465" s="159">
        <f>SUM(T459:T464)</f>
        <v>24683.18</v>
      </c>
      <c r="U465" s="170"/>
      <c r="V465" s="159">
        <f>SUM(V459:V464)</f>
        <v>21662.23</v>
      </c>
      <c r="W465" s="170"/>
      <c r="X465" s="159">
        <f>SUM(X459:X464)</f>
        <v>0</v>
      </c>
      <c r="Y465" s="170"/>
      <c r="Z465" s="159">
        <f>SUM(Z459:Z464)</f>
        <v>17361.939999999995</v>
      </c>
      <c r="AA465" s="170"/>
      <c r="AB465" s="159">
        <f>SUM(AB459:AB464)</f>
        <v>21314.760000000002</v>
      </c>
      <c r="AC465" s="170"/>
      <c r="AD465" s="159">
        <f>SUM(AD459:AD464)</f>
        <v>17032.201999999997</v>
      </c>
      <c r="AE465" s="170"/>
      <c r="AF465" s="159">
        <f>SUM(AF459:AF464)</f>
        <v>20619.740000000002</v>
      </c>
      <c r="AG465" s="170"/>
      <c r="AH465" s="159">
        <f>SUM(AH459:AH464)</f>
        <v>16945.031999999999</v>
      </c>
      <c r="AI465" s="169"/>
    </row>
    <row r="466" spans="1:35" ht="15.6" x14ac:dyDescent="0.3">
      <c r="A466" s="402" t="s">
        <v>191</v>
      </c>
      <c r="B466" s="403"/>
      <c r="C466" s="403"/>
      <c r="D466" s="403"/>
      <c r="E466" s="403"/>
      <c r="F466" s="404"/>
      <c r="I466" s="137"/>
      <c r="J466" s="137"/>
      <c r="K466" s="170"/>
      <c r="L466" s="170"/>
      <c r="M466" s="170"/>
      <c r="N466" s="170"/>
      <c r="O466" s="170"/>
      <c r="P466" s="170"/>
      <c r="Q466" s="170"/>
      <c r="R466" s="170"/>
      <c r="S466" s="170"/>
      <c r="T466" s="170"/>
      <c r="U466" s="170"/>
      <c r="V466" s="170"/>
      <c r="W466" s="170"/>
      <c r="X466" s="170"/>
      <c r="Y466" s="170"/>
      <c r="Z466" s="170"/>
      <c r="AA466" s="170"/>
      <c r="AB466" s="170"/>
      <c r="AC466" s="170"/>
      <c r="AD466" s="170"/>
      <c r="AE466" s="170"/>
      <c r="AF466" s="170"/>
      <c r="AG466" s="170"/>
      <c r="AH466" s="170"/>
      <c r="AI466" s="169"/>
    </row>
    <row r="467" spans="1:35" x14ac:dyDescent="0.3">
      <c r="A467" s="405" t="s">
        <v>118</v>
      </c>
      <c r="B467" s="406"/>
      <c r="C467" s="406"/>
      <c r="D467" s="406"/>
      <c r="E467" s="406"/>
      <c r="F467" s="407"/>
      <c r="I467" s="137"/>
      <c r="J467" s="137"/>
      <c r="K467" s="170"/>
      <c r="L467" s="170"/>
      <c r="M467" s="170"/>
      <c r="N467" s="170"/>
      <c r="O467" s="170"/>
      <c r="P467" s="170"/>
      <c r="Q467" s="170"/>
      <c r="R467" s="170"/>
      <c r="S467" s="170"/>
      <c r="T467" s="170"/>
      <c r="U467" s="170"/>
      <c r="V467" s="170"/>
      <c r="W467" s="170"/>
      <c r="X467" s="170"/>
      <c r="Y467" s="170"/>
      <c r="Z467" s="170"/>
      <c r="AA467" s="170"/>
      <c r="AB467" s="170"/>
      <c r="AC467" s="170"/>
      <c r="AD467" s="170"/>
      <c r="AE467" s="170"/>
      <c r="AF467" s="170"/>
      <c r="AG467" s="170"/>
      <c r="AH467" s="170"/>
      <c r="AI467" s="169"/>
    </row>
    <row r="468" spans="1:35" x14ac:dyDescent="0.3">
      <c r="A468" s="400" t="s">
        <v>0</v>
      </c>
      <c r="B468" s="401"/>
      <c r="C468" s="401"/>
      <c r="D468" s="401"/>
      <c r="E468" s="401"/>
      <c r="F468" s="18"/>
      <c r="I468" s="137"/>
      <c r="J468" s="137"/>
      <c r="K468" s="170"/>
      <c r="L468" s="170"/>
      <c r="M468" s="170"/>
      <c r="N468" s="170"/>
      <c r="O468" s="170"/>
      <c r="P468" s="170"/>
      <c r="Q468" s="170"/>
      <c r="R468" s="170"/>
      <c r="S468" s="170"/>
      <c r="T468" s="170"/>
      <c r="U468" s="170"/>
      <c r="V468" s="170"/>
      <c r="W468" s="170"/>
      <c r="X468" s="170"/>
      <c r="Y468" s="170"/>
      <c r="Z468" s="170"/>
      <c r="AA468" s="170"/>
      <c r="AB468" s="170"/>
      <c r="AC468" s="170"/>
      <c r="AD468" s="170"/>
      <c r="AE468" s="170"/>
      <c r="AF468" s="170"/>
      <c r="AG468" s="170"/>
      <c r="AH468" s="170"/>
      <c r="AI468" s="169"/>
    </row>
    <row r="469" spans="1:35" ht="24" x14ac:dyDescent="0.3">
      <c r="A469" s="19" t="s">
        <v>1</v>
      </c>
      <c r="B469" s="68" t="s">
        <v>2</v>
      </c>
      <c r="C469" s="69" t="s">
        <v>3</v>
      </c>
      <c r="D469" s="78" t="s">
        <v>4</v>
      </c>
      <c r="E469" s="77" t="s">
        <v>88</v>
      </c>
      <c r="F469" s="76" t="s">
        <v>89</v>
      </c>
      <c r="I469" s="137"/>
      <c r="J469" s="137"/>
      <c r="K469" s="170"/>
      <c r="L469" s="170"/>
      <c r="M469" s="170"/>
      <c r="N469" s="170"/>
      <c r="O469" s="170"/>
      <c r="P469" s="170"/>
      <c r="Q469" s="170"/>
      <c r="R469" s="170"/>
      <c r="S469" s="170"/>
      <c r="T469" s="170"/>
      <c r="U469" s="170"/>
      <c r="V469" s="170"/>
      <c r="W469" s="170"/>
      <c r="X469" s="170"/>
      <c r="Y469" s="170"/>
      <c r="Z469" s="170"/>
      <c r="AA469" s="170"/>
      <c r="AB469" s="170"/>
      <c r="AC469" s="170"/>
      <c r="AD469" s="170"/>
      <c r="AE469" s="170"/>
      <c r="AF469" s="170"/>
      <c r="AG469" s="170"/>
      <c r="AH469" s="170"/>
      <c r="AI469" s="169"/>
    </row>
    <row r="470" spans="1:35" x14ac:dyDescent="0.3">
      <c r="A470" s="374" t="s">
        <v>96</v>
      </c>
      <c r="B470" s="375"/>
      <c r="C470" s="375"/>
      <c r="D470" s="375"/>
      <c r="E470" s="375"/>
      <c r="F470" s="18"/>
      <c r="I470" s="137"/>
      <c r="J470" s="137"/>
      <c r="K470" s="170"/>
      <c r="L470" s="170"/>
      <c r="M470" s="170"/>
      <c r="N470" s="170"/>
      <c r="O470" s="170"/>
      <c r="P470" s="170"/>
      <c r="Q470" s="170"/>
      <c r="R470" s="170"/>
      <c r="S470" s="170"/>
      <c r="T470" s="170"/>
      <c r="U470" s="170"/>
      <c r="V470" s="170"/>
      <c r="W470" s="170"/>
      <c r="X470" s="170"/>
      <c r="Y470" s="170"/>
      <c r="Z470" s="170"/>
      <c r="AA470" s="170"/>
      <c r="AB470" s="170"/>
      <c r="AC470" s="170"/>
      <c r="AD470" s="170"/>
      <c r="AE470" s="170"/>
      <c r="AF470" s="170"/>
      <c r="AG470" s="170"/>
      <c r="AH470" s="170"/>
      <c r="AI470" s="169"/>
    </row>
    <row r="471" spans="1:35" ht="55.8" x14ac:dyDescent="0.3">
      <c r="A471" s="21">
        <v>1.01</v>
      </c>
      <c r="B471" s="22" t="s">
        <v>120</v>
      </c>
      <c r="C471" s="23" t="s">
        <v>7</v>
      </c>
      <c r="D471" s="24">
        <f>0.4*0.9*40</f>
        <v>14.400000000000002</v>
      </c>
      <c r="E471" s="4"/>
      <c r="F471" s="25"/>
      <c r="I471" s="137"/>
      <c r="J471" s="137">
        <f>I471*D471</f>
        <v>0</v>
      </c>
      <c r="K471" s="170">
        <v>12</v>
      </c>
      <c r="L471" s="170">
        <f>K471*D471</f>
        <v>172.8</v>
      </c>
      <c r="M471" s="170">
        <v>20</v>
      </c>
      <c r="N471" s="170">
        <f>M471*D471</f>
        <v>288.00000000000006</v>
      </c>
      <c r="O471" s="170"/>
      <c r="P471" s="170">
        <f>O471*D471</f>
        <v>0</v>
      </c>
      <c r="Q471" s="170">
        <v>6</v>
      </c>
      <c r="R471" s="170">
        <f>Q471*D471</f>
        <v>86.4</v>
      </c>
      <c r="S471" s="170">
        <v>20</v>
      </c>
      <c r="T471" s="170">
        <f>S471*D471</f>
        <v>288.00000000000006</v>
      </c>
      <c r="U471" s="170">
        <v>5</v>
      </c>
      <c r="V471" s="170">
        <f>U471*D471</f>
        <v>72.000000000000014</v>
      </c>
      <c r="W471" s="170"/>
      <c r="X471" s="170">
        <f>W471*D471</f>
        <v>0</v>
      </c>
      <c r="Y471" s="170">
        <v>15</v>
      </c>
      <c r="Z471" s="170">
        <f>Y471*D471</f>
        <v>216.00000000000003</v>
      </c>
      <c r="AA471" s="170">
        <v>7</v>
      </c>
      <c r="AB471" s="170">
        <f>AA471*D471</f>
        <v>100.80000000000001</v>
      </c>
      <c r="AC471" s="170">
        <v>6</v>
      </c>
      <c r="AD471" s="170">
        <f>AC471*D471</f>
        <v>86.4</v>
      </c>
      <c r="AE471" s="170">
        <v>10</v>
      </c>
      <c r="AF471" s="170">
        <f>AE471*D471</f>
        <v>144.00000000000003</v>
      </c>
      <c r="AG471" s="170">
        <v>10</v>
      </c>
      <c r="AH471" s="170">
        <f>AG471*D471</f>
        <v>144.00000000000003</v>
      </c>
      <c r="AI471" s="169"/>
    </row>
    <row r="472" spans="1:35" ht="27.6" x14ac:dyDescent="0.3">
      <c r="A472" s="21">
        <f>A471+0.01</f>
        <v>1.02</v>
      </c>
      <c r="B472" s="28" t="s">
        <v>9</v>
      </c>
      <c r="C472" s="23" t="s">
        <v>7</v>
      </c>
      <c r="D472" s="24">
        <f>0.05*0.4*40</f>
        <v>0.80000000000000016</v>
      </c>
      <c r="E472" s="4"/>
      <c r="F472" s="25"/>
      <c r="I472" s="137"/>
      <c r="J472" s="137">
        <f>I472*D472</f>
        <v>0</v>
      </c>
      <c r="K472" s="170">
        <v>12</v>
      </c>
      <c r="L472" s="170">
        <f>K472*D472</f>
        <v>9.6000000000000014</v>
      </c>
      <c r="M472" s="170">
        <v>200</v>
      </c>
      <c r="N472" s="170">
        <f>M472*D472</f>
        <v>160.00000000000003</v>
      </c>
      <c r="O472" s="170"/>
      <c r="P472" s="170">
        <f>O472*D472</f>
        <v>0</v>
      </c>
      <c r="Q472" s="170">
        <v>45</v>
      </c>
      <c r="R472" s="170">
        <f>Q472*D472</f>
        <v>36.000000000000007</v>
      </c>
      <c r="S472" s="170">
        <v>200</v>
      </c>
      <c r="T472" s="170">
        <f>S472*D472</f>
        <v>160.00000000000003</v>
      </c>
      <c r="U472" s="170">
        <v>10</v>
      </c>
      <c r="V472" s="170">
        <f>U472*D472</f>
        <v>8.0000000000000018</v>
      </c>
      <c r="W472" s="170"/>
      <c r="X472" s="170">
        <f>W472*D472</f>
        <v>0</v>
      </c>
      <c r="Y472" s="170">
        <v>30</v>
      </c>
      <c r="Z472" s="170">
        <f>Y472*D472</f>
        <v>24.000000000000004</v>
      </c>
      <c r="AA472" s="170">
        <v>150</v>
      </c>
      <c r="AB472" s="170">
        <f>AA472*D472</f>
        <v>120.00000000000003</v>
      </c>
      <c r="AC472" s="170">
        <v>50</v>
      </c>
      <c r="AD472" s="170">
        <f>AC472*D472</f>
        <v>40.000000000000007</v>
      </c>
      <c r="AE472" s="170">
        <v>25</v>
      </c>
      <c r="AF472" s="170">
        <f>AE472*D472</f>
        <v>20.000000000000004</v>
      </c>
      <c r="AG472" s="170">
        <v>65</v>
      </c>
      <c r="AH472" s="170">
        <f>AG472*D472</f>
        <v>52.000000000000007</v>
      </c>
      <c r="AI472" s="169"/>
    </row>
    <row r="473" spans="1:35" ht="27.6" x14ac:dyDescent="0.3">
      <c r="A473" s="21">
        <f>A472+0.01</f>
        <v>1.03</v>
      </c>
      <c r="B473" s="28" t="s">
        <v>10</v>
      </c>
      <c r="C473" s="23" t="s">
        <v>7</v>
      </c>
      <c r="D473" s="24">
        <f>(0.1*0.4*40)</f>
        <v>1.6000000000000003</v>
      </c>
      <c r="E473" s="4"/>
      <c r="F473" s="25"/>
      <c r="I473" s="137"/>
      <c r="J473" s="137">
        <f>I473*D473</f>
        <v>0</v>
      </c>
      <c r="K473" s="170">
        <v>33</v>
      </c>
      <c r="L473" s="170">
        <f>K473*D473</f>
        <v>52.800000000000011</v>
      </c>
      <c r="M473" s="170">
        <v>20</v>
      </c>
      <c r="N473" s="170">
        <f>M473*D473</f>
        <v>32.000000000000007</v>
      </c>
      <c r="O473" s="170"/>
      <c r="P473" s="170">
        <f>O473*D473</f>
        <v>0</v>
      </c>
      <c r="Q473" s="170">
        <v>14</v>
      </c>
      <c r="R473" s="170">
        <f>Q473*D473</f>
        <v>22.400000000000006</v>
      </c>
      <c r="S473" s="170">
        <v>20</v>
      </c>
      <c r="T473" s="170">
        <f>S473*D473</f>
        <v>32.000000000000007</v>
      </c>
      <c r="U473" s="170">
        <v>4</v>
      </c>
      <c r="V473" s="170">
        <f>U473*D473</f>
        <v>6.4000000000000012</v>
      </c>
      <c r="W473" s="170"/>
      <c r="X473" s="170">
        <f>W473*D473</f>
        <v>0</v>
      </c>
      <c r="Y473" s="170">
        <v>5</v>
      </c>
      <c r="Z473" s="170">
        <f>Y473*D473</f>
        <v>8.0000000000000018</v>
      </c>
      <c r="AA473" s="170">
        <v>5</v>
      </c>
      <c r="AB473" s="170">
        <f>AA473*D473</f>
        <v>8.0000000000000018</v>
      </c>
      <c r="AC473" s="170">
        <v>15</v>
      </c>
      <c r="AD473" s="170">
        <f>AC473*D473</f>
        <v>24.000000000000004</v>
      </c>
      <c r="AE473" s="170">
        <v>4</v>
      </c>
      <c r="AF473" s="170">
        <f>AE473*D473</f>
        <v>6.4000000000000012</v>
      </c>
      <c r="AG473" s="170">
        <v>6</v>
      </c>
      <c r="AH473" s="170">
        <f>AG473*D473</f>
        <v>9.6000000000000014</v>
      </c>
      <c r="AI473" s="169"/>
    </row>
    <row r="474" spans="1:35" ht="27.6" x14ac:dyDescent="0.3">
      <c r="A474" s="21">
        <f>A473+0.01</f>
        <v>1.04</v>
      </c>
      <c r="B474" s="28" t="s">
        <v>11</v>
      </c>
      <c r="C474" s="23" t="s">
        <v>7</v>
      </c>
      <c r="D474" s="24">
        <f>(0.8*0.4*40)</f>
        <v>12.800000000000002</v>
      </c>
      <c r="E474" s="4"/>
      <c r="F474" s="25"/>
      <c r="I474" s="137"/>
      <c r="J474" s="137">
        <f>I474*D474</f>
        <v>0</v>
      </c>
      <c r="K474" s="170">
        <v>45</v>
      </c>
      <c r="L474" s="170">
        <f>K474*D474</f>
        <v>576.00000000000011</v>
      </c>
      <c r="M474" s="170">
        <v>20</v>
      </c>
      <c r="N474" s="170">
        <f>M474*D474</f>
        <v>256.00000000000006</v>
      </c>
      <c r="O474" s="170"/>
      <c r="P474" s="170">
        <f>O474*D474</f>
        <v>0</v>
      </c>
      <c r="Q474" s="170">
        <v>7</v>
      </c>
      <c r="R474" s="170">
        <f>Q474*D474</f>
        <v>89.600000000000023</v>
      </c>
      <c r="S474" s="170">
        <v>20</v>
      </c>
      <c r="T474" s="170">
        <f>S474*D474</f>
        <v>256.00000000000006</v>
      </c>
      <c r="U474" s="170">
        <v>10</v>
      </c>
      <c r="V474" s="170">
        <f>U474*D474</f>
        <v>128.00000000000003</v>
      </c>
      <c r="W474" s="170"/>
      <c r="X474" s="170">
        <f>W474*D474</f>
        <v>0</v>
      </c>
      <c r="Y474" s="170">
        <v>8</v>
      </c>
      <c r="Z474" s="170">
        <f>Y474*D474</f>
        <v>102.40000000000002</v>
      </c>
      <c r="AA474" s="170">
        <v>5</v>
      </c>
      <c r="AB474" s="170">
        <f>AA474*D474</f>
        <v>64.000000000000014</v>
      </c>
      <c r="AC474" s="170">
        <v>4</v>
      </c>
      <c r="AD474" s="170">
        <f>AC474*D474</f>
        <v>51.20000000000001</v>
      </c>
      <c r="AE474" s="170">
        <v>6</v>
      </c>
      <c r="AF474" s="170">
        <f>AE474*D474</f>
        <v>76.800000000000011</v>
      </c>
      <c r="AG474" s="170">
        <v>4</v>
      </c>
      <c r="AH474" s="170">
        <f>AG474*D474</f>
        <v>51.20000000000001</v>
      </c>
      <c r="AI474" s="169"/>
    </row>
    <row r="475" spans="1:35" ht="27.6" x14ac:dyDescent="0.3">
      <c r="A475" s="21">
        <f>A474+0.01</f>
        <v>1.05</v>
      </c>
      <c r="B475" s="28" t="s">
        <v>12</v>
      </c>
      <c r="C475" s="23" t="s">
        <v>5</v>
      </c>
      <c r="D475" s="24">
        <v>1</v>
      </c>
      <c r="E475" s="4"/>
      <c r="F475" s="25"/>
      <c r="I475" s="137"/>
      <c r="J475" s="137">
        <f>I475*D475</f>
        <v>0</v>
      </c>
      <c r="K475" s="170">
        <v>125</v>
      </c>
      <c r="L475" s="170">
        <f>K475*D475</f>
        <v>125</v>
      </c>
      <c r="M475" s="170">
        <v>100</v>
      </c>
      <c r="N475" s="170">
        <f>M475*D475</f>
        <v>100</v>
      </c>
      <c r="O475" s="170"/>
      <c r="P475" s="170">
        <f>O475*D475</f>
        <v>0</v>
      </c>
      <c r="Q475" s="170">
        <v>12</v>
      </c>
      <c r="R475" s="170">
        <f>Q475*D475</f>
        <v>12</v>
      </c>
      <c r="S475" s="170">
        <v>100</v>
      </c>
      <c r="T475" s="170">
        <f>S475*D475</f>
        <v>100</v>
      </c>
      <c r="U475" s="170">
        <v>100</v>
      </c>
      <c r="V475" s="170">
        <f>U475*D475</f>
        <v>100</v>
      </c>
      <c r="W475" s="170"/>
      <c r="X475" s="170">
        <f>W475*D475</f>
        <v>0</v>
      </c>
      <c r="Y475" s="170">
        <v>200</v>
      </c>
      <c r="Z475" s="170">
        <f>Y475*D475</f>
        <v>200</v>
      </c>
      <c r="AA475" s="170">
        <v>50</v>
      </c>
      <c r="AB475" s="170">
        <f>AA475*D475</f>
        <v>50</v>
      </c>
      <c r="AC475" s="170">
        <v>60</v>
      </c>
      <c r="AD475" s="170">
        <f>AC475*D475</f>
        <v>60</v>
      </c>
      <c r="AE475" s="170">
        <v>100</v>
      </c>
      <c r="AF475" s="170">
        <f>AE475*D475</f>
        <v>100</v>
      </c>
      <c r="AG475" s="170">
        <v>80</v>
      </c>
      <c r="AH475" s="170">
        <f>AG475*D475</f>
        <v>80</v>
      </c>
      <c r="AI475" s="169"/>
    </row>
    <row r="476" spans="1:35" x14ac:dyDescent="0.3">
      <c r="A476" s="318" t="s">
        <v>99</v>
      </c>
      <c r="B476" s="319"/>
      <c r="C476" s="319"/>
      <c r="D476" s="27"/>
      <c r="E476" s="1"/>
      <c r="F476" s="155">
        <f>SUM(F471:F475)</f>
        <v>0</v>
      </c>
      <c r="I476" s="137"/>
      <c r="J476" s="154">
        <f>SUM(J471:J475)</f>
        <v>0</v>
      </c>
      <c r="K476" s="170"/>
      <c r="L476" s="171">
        <f>SUM(L471:L475)</f>
        <v>936.20000000000016</v>
      </c>
      <c r="M476" s="170"/>
      <c r="N476" s="171">
        <f>SUM(N471:N475)</f>
        <v>836.00000000000023</v>
      </c>
      <c r="O476" s="170"/>
      <c r="P476" s="171">
        <f>SUM(P471:P475)</f>
        <v>0</v>
      </c>
      <c r="Q476" s="170"/>
      <c r="R476" s="171">
        <f>SUM(R471:R475)</f>
        <v>246.40000000000003</v>
      </c>
      <c r="S476" s="170"/>
      <c r="T476" s="171">
        <f>SUM(T471:T475)</f>
        <v>836.00000000000023</v>
      </c>
      <c r="U476" s="170"/>
      <c r="V476" s="171">
        <f>SUM(V471:V475)</f>
        <v>314.40000000000003</v>
      </c>
      <c r="W476" s="170"/>
      <c r="X476" s="171">
        <f>SUM(X471:X475)</f>
        <v>0</v>
      </c>
      <c r="Y476" s="170"/>
      <c r="Z476" s="171">
        <f>SUM(Z471:Z475)</f>
        <v>550.40000000000009</v>
      </c>
      <c r="AA476" s="170"/>
      <c r="AB476" s="171">
        <f>SUM(AB471:AB475)</f>
        <v>342.80000000000007</v>
      </c>
      <c r="AC476" s="170"/>
      <c r="AD476" s="171">
        <f>SUM(AD471:AD475)</f>
        <v>261.60000000000002</v>
      </c>
      <c r="AE476" s="170"/>
      <c r="AF476" s="171">
        <f>SUM(AF471:AF475)</f>
        <v>347.20000000000005</v>
      </c>
      <c r="AG476" s="170"/>
      <c r="AH476" s="171">
        <f>SUM(AH471:AH475)</f>
        <v>336.8</v>
      </c>
      <c r="AI476" s="169"/>
    </row>
    <row r="477" spans="1:35" x14ac:dyDescent="0.3">
      <c r="A477" s="374" t="s">
        <v>115</v>
      </c>
      <c r="B477" s="375"/>
      <c r="C477" s="375"/>
      <c r="D477" s="375"/>
      <c r="E477" s="375"/>
      <c r="F477" s="18"/>
      <c r="I477" s="137"/>
      <c r="J477" s="137"/>
      <c r="K477" s="170"/>
      <c r="L477" s="170"/>
      <c r="M477" s="170"/>
      <c r="N477" s="170"/>
      <c r="O477" s="170"/>
      <c r="P477" s="170"/>
      <c r="Q477" s="170"/>
      <c r="R477" s="170"/>
      <c r="S477" s="170"/>
      <c r="T477" s="170"/>
      <c r="U477" s="170"/>
      <c r="V477" s="170"/>
      <c r="W477" s="170"/>
      <c r="X477" s="170"/>
      <c r="Y477" s="170"/>
      <c r="Z477" s="170"/>
      <c r="AA477" s="170"/>
      <c r="AB477" s="170"/>
      <c r="AC477" s="170"/>
      <c r="AD477" s="170"/>
      <c r="AE477" s="170"/>
      <c r="AF477" s="170"/>
      <c r="AG477" s="170"/>
      <c r="AH477" s="170"/>
      <c r="AI477" s="169"/>
    </row>
    <row r="478" spans="1:35" x14ac:dyDescent="0.3">
      <c r="A478" s="390" t="s">
        <v>14</v>
      </c>
      <c r="B478" s="391"/>
      <c r="C478" s="391"/>
      <c r="D478" s="391"/>
      <c r="E478" s="391"/>
      <c r="F478" s="392"/>
      <c r="I478" s="137"/>
      <c r="J478" s="137"/>
      <c r="K478" s="170"/>
      <c r="L478" s="170"/>
      <c r="M478" s="170"/>
      <c r="N478" s="170"/>
      <c r="O478" s="170"/>
      <c r="P478" s="170"/>
      <c r="Q478" s="170"/>
      <c r="R478" s="170"/>
      <c r="S478" s="170"/>
      <c r="T478" s="170"/>
      <c r="U478" s="170"/>
      <c r="V478" s="170"/>
      <c r="W478" s="170"/>
      <c r="X478" s="170"/>
      <c r="Y478" s="170"/>
      <c r="Z478" s="170"/>
      <c r="AA478" s="170"/>
      <c r="AB478" s="170"/>
      <c r="AC478" s="170"/>
      <c r="AD478" s="170"/>
      <c r="AE478" s="170"/>
      <c r="AF478" s="170"/>
      <c r="AG478" s="170"/>
      <c r="AH478" s="170"/>
      <c r="AI478" s="169"/>
    </row>
    <row r="479" spans="1:35" x14ac:dyDescent="0.3">
      <c r="A479" s="21"/>
      <c r="B479" s="29" t="s">
        <v>18</v>
      </c>
      <c r="C479" s="23"/>
      <c r="D479" s="27"/>
      <c r="E479" s="5"/>
      <c r="F479" s="25"/>
      <c r="I479" s="137"/>
      <c r="J479" s="137"/>
      <c r="K479" s="170"/>
      <c r="L479" s="170"/>
      <c r="M479" s="170"/>
      <c r="N479" s="170"/>
      <c r="O479" s="170"/>
      <c r="P479" s="170"/>
      <c r="Q479" s="170"/>
      <c r="R479" s="170"/>
      <c r="S479" s="170"/>
      <c r="T479" s="170"/>
      <c r="U479" s="170"/>
      <c r="V479" s="170"/>
      <c r="W479" s="170"/>
      <c r="X479" s="170"/>
      <c r="Y479" s="170"/>
      <c r="Z479" s="170"/>
      <c r="AA479" s="170"/>
      <c r="AB479" s="170"/>
      <c r="AC479" s="170"/>
      <c r="AD479" s="170"/>
      <c r="AE479" s="170"/>
      <c r="AF479" s="170"/>
      <c r="AG479" s="170"/>
      <c r="AH479" s="170"/>
      <c r="AI479" s="169"/>
    </row>
    <row r="480" spans="1:35" x14ac:dyDescent="0.3">
      <c r="A480" s="21"/>
      <c r="B480" s="30" t="s">
        <v>19</v>
      </c>
      <c r="C480" s="23"/>
      <c r="D480" s="31"/>
      <c r="E480" s="6"/>
      <c r="F480" s="25"/>
      <c r="I480" s="137"/>
      <c r="J480" s="137"/>
      <c r="K480" s="170"/>
      <c r="L480" s="170"/>
      <c r="M480" s="170"/>
      <c r="N480" s="170"/>
      <c r="O480" s="170"/>
      <c r="P480" s="170"/>
      <c r="Q480" s="170"/>
      <c r="R480" s="170"/>
      <c r="S480" s="170"/>
      <c r="T480" s="170"/>
      <c r="U480" s="170"/>
      <c r="V480" s="170"/>
      <c r="W480" s="170"/>
      <c r="X480" s="170"/>
      <c r="Y480" s="170"/>
      <c r="Z480" s="170"/>
      <c r="AA480" s="170"/>
      <c r="AB480" s="170"/>
      <c r="AC480" s="170"/>
      <c r="AD480" s="170"/>
      <c r="AE480" s="170"/>
      <c r="AF480" s="170"/>
      <c r="AG480" s="170"/>
      <c r="AH480" s="170"/>
      <c r="AI480" s="169"/>
    </row>
    <row r="481" spans="1:35" ht="27.6" x14ac:dyDescent="0.3">
      <c r="A481" s="21">
        <v>2.0099999999999998</v>
      </c>
      <c r="B481" s="33" t="s">
        <v>122</v>
      </c>
      <c r="C481" s="23" t="s">
        <v>7</v>
      </c>
      <c r="D481" s="24">
        <v>0.15000000000000002</v>
      </c>
      <c r="E481" s="4"/>
      <c r="F481" s="25"/>
      <c r="I481" s="137"/>
      <c r="J481" s="137">
        <f>I481*D481</f>
        <v>0</v>
      </c>
      <c r="K481" s="170">
        <v>200</v>
      </c>
      <c r="L481" s="170">
        <f>K481*D481</f>
        <v>30.000000000000004</v>
      </c>
      <c r="M481" s="170">
        <v>200</v>
      </c>
      <c r="N481" s="170">
        <f>M481*D481</f>
        <v>30.000000000000004</v>
      </c>
      <c r="O481" s="170"/>
      <c r="P481" s="170">
        <f>O481*D481</f>
        <v>0</v>
      </c>
      <c r="Q481" s="170">
        <v>46</v>
      </c>
      <c r="R481" s="170">
        <f>Q481*D481</f>
        <v>6.9000000000000012</v>
      </c>
      <c r="S481" s="170">
        <v>200</v>
      </c>
      <c r="T481" s="170">
        <f>S481*D481</f>
        <v>30.000000000000004</v>
      </c>
      <c r="U481" s="170">
        <v>150</v>
      </c>
      <c r="V481" s="170">
        <f>U481*D481</f>
        <v>22.500000000000004</v>
      </c>
      <c r="W481" s="170"/>
      <c r="X481" s="170">
        <f>W481*D481</f>
        <v>0</v>
      </c>
      <c r="Y481" s="170">
        <v>300</v>
      </c>
      <c r="Z481" s="170">
        <f>Y481*D481</f>
        <v>45.000000000000007</v>
      </c>
      <c r="AA481" s="170">
        <v>350</v>
      </c>
      <c r="AB481" s="170">
        <f>AA481*D481</f>
        <v>52.500000000000007</v>
      </c>
      <c r="AC481" s="170">
        <v>150</v>
      </c>
      <c r="AD481" s="170">
        <f>AC481*D481</f>
        <v>22.500000000000004</v>
      </c>
      <c r="AE481" s="170">
        <v>280</v>
      </c>
      <c r="AF481" s="170">
        <f>AE481*D481</f>
        <v>42.000000000000007</v>
      </c>
      <c r="AG481" s="170">
        <v>230</v>
      </c>
      <c r="AH481" s="170">
        <f>AG481*D481</f>
        <v>34.500000000000007</v>
      </c>
      <c r="AI481" s="169"/>
    </row>
    <row r="482" spans="1:35" ht="55.2" x14ac:dyDescent="0.3">
      <c r="A482" s="21">
        <v>2.0099999999999998</v>
      </c>
      <c r="B482" s="33" t="s">
        <v>121</v>
      </c>
      <c r="C482" s="23" t="s">
        <v>7</v>
      </c>
      <c r="D482" s="24">
        <v>2.57</v>
      </c>
      <c r="E482" s="4"/>
      <c r="F482" s="25"/>
      <c r="I482" s="137"/>
      <c r="J482" s="137">
        <f>I482*D482</f>
        <v>0</v>
      </c>
      <c r="K482" s="170">
        <v>200</v>
      </c>
      <c r="L482" s="170">
        <f>K482*D482</f>
        <v>514</v>
      </c>
      <c r="M482" s="170">
        <v>200</v>
      </c>
      <c r="N482" s="170">
        <f>M482*D482</f>
        <v>514</v>
      </c>
      <c r="O482" s="170"/>
      <c r="P482" s="170">
        <f>O482*D482</f>
        <v>0</v>
      </c>
      <c r="Q482" s="170">
        <v>65</v>
      </c>
      <c r="R482" s="170">
        <f>Q482*D482</f>
        <v>167.04999999999998</v>
      </c>
      <c r="S482" s="170">
        <v>200</v>
      </c>
      <c r="T482" s="170">
        <f>S482*D482</f>
        <v>514</v>
      </c>
      <c r="U482" s="170">
        <v>150</v>
      </c>
      <c r="V482" s="170">
        <f>U482*D482</f>
        <v>385.5</v>
      </c>
      <c r="W482" s="170"/>
      <c r="X482" s="170">
        <f>W482*D482</f>
        <v>0</v>
      </c>
      <c r="Y482" s="170">
        <v>300</v>
      </c>
      <c r="Z482" s="170">
        <f>Y482*D482</f>
        <v>771</v>
      </c>
      <c r="AA482" s="170">
        <v>350</v>
      </c>
      <c r="AB482" s="170">
        <f>AA482*D482</f>
        <v>899.5</v>
      </c>
      <c r="AC482" s="170">
        <v>150</v>
      </c>
      <c r="AD482" s="170">
        <f>AC482*D482</f>
        <v>385.5</v>
      </c>
      <c r="AE482" s="170">
        <v>280</v>
      </c>
      <c r="AF482" s="170">
        <f>AE482*D482</f>
        <v>719.59999999999991</v>
      </c>
      <c r="AG482" s="170">
        <v>230</v>
      </c>
      <c r="AH482" s="170">
        <f>AG482*D482</f>
        <v>591.09999999999991</v>
      </c>
      <c r="AI482" s="169"/>
    </row>
    <row r="483" spans="1:35" ht="41.4" x14ac:dyDescent="0.3">
      <c r="A483" s="21">
        <v>2.02</v>
      </c>
      <c r="B483" s="34" t="s">
        <v>108</v>
      </c>
      <c r="C483" s="23" t="s">
        <v>7</v>
      </c>
      <c r="D483" s="24">
        <v>1.6000000000000003</v>
      </c>
      <c r="E483" s="4"/>
      <c r="F483" s="25"/>
      <c r="I483" s="137"/>
      <c r="J483" s="137">
        <f>I483*D483</f>
        <v>0</v>
      </c>
      <c r="K483" s="170">
        <v>200</v>
      </c>
      <c r="L483" s="170">
        <f>K483*D483</f>
        <v>320.00000000000006</v>
      </c>
      <c r="M483" s="170">
        <v>200</v>
      </c>
      <c r="N483" s="170">
        <f>M483*D483</f>
        <v>320.00000000000006</v>
      </c>
      <c r="O483" s="170"/>
      <c r="P483" s="170">
        <f>O483*D483</f>
        <v>0</v>
      </c>
      <c r="Q483" s="170">
        <v>34</v>
      </c>
      <c r="R483" s="170">
        <f>Q483*D483</f>
        <v>54.400000000000013</v>
      </c>
      <c r="S483" s="170">
        <v>200</v>
      </c>
      <c r="T483" s="170">
        <f>S483*D483</f>
        <v>320.00000000000006</v>
      </c>
      <c r="U483" s="170">
        <v>150</v>
      </c>
      <c r="V483" s="170">
        <f>U483*D483</f>
        <v>240.00000000000006</v>
      </c>
      <c r="W483" s="170"/>
      <c r="X483" s="170">
        <f>W483*D483</f>
        <v>0</v>
      </c>
      <c r="Y483" s="170">
        <v>30</v>
      </c>
      <c r="Z483" s="170">
        <f>Y483*D483</f>
        <v>48.000000000000007</v>
      </c>
      <c r="AA483" s="170">
        <v>350</v>
      </c>
      <c r="AB483" s="170">
        <f>AA483*D483</f>
        <v>560.00000000000011</v>
      </c>
      <c r="AC483" s="170">
        <v>150</v>
      </c>
      <c r="AD483" s="170">
        <f>AC483*D483</f>
        <v>240.00000000000006</v>
      </c>
      <c r="AE483" s="170">
        <v>25</v>
      </c>
      <c r="AF483" s="170">
        <f>AE483*D483</f>
        <v>40.000000000000007</v>
      </c>
      <c r="AG483" s="170">
        <v>230</v>
      </c>
      <c r="AH483" s="170">
        <f>AG483*D483</f>
        <v>368.00000000000006</v>
      </c>
      <c r="AI483" s="169"/>
    </row>
    <row r="484" spans="1:35" x14ac:dyDescent="0.3">
      <c r="A484" s="21"/>
      <c r="B484" s="29" t="s">
        <v>25</v>
      </c>
      <c r="C484" s="23"/>
      <c r="D484" s="27"/>
      <c r="E484" s="5"/>
      <c r="F484" s="25"/>
      <c r="I484" s="137"/>
      <c r="J484" s="137"/>
      <c r="K484" s="170"/>
      <c r="L484" s="170"/>
      <c r="M484" s="170"/>
      <c r="N484" s="170"/>
      <c r="O484" s="170"/>
      <c r="P484" s="170"/>
      <c r="Q484" s="170"/>
      <c r="R484" s="170"/>
      <c r="S484" s="170"/>
      <c r="T484" s="170"/>
      <c r="U484" s="170"/>
      <c r="V484" s="170"/>
      <c r="W484" s="170"/>
      <c r="X484" s="170"/>
      <c r="Y484" s="170"/>
      <c r="Z484" s="170"/>
      <c r="AA484" s="170"/>
      <c r="AB484" s="170"/>
      <c r="AC484" s="170"/>
      <c r="AD484" s="170"/>
      <c r="AE484" s="170"/>
      <c r="AF484" s="170"/>
      <c r="AG484" s="170"/>
      <c r="AH484" s="170"/>
      <c r="AI484" s="169"/>
    </row>
    <row r="485" spans="1:35" ht="69" x14ac:dyDescent="0.3">
      <c r="A485" s="21">
        <v>2.0299999999999998</v>
      </c>
      <c r="B485" s="34" t="s">
        <v>27</v>
      </c>
      <c r="C485" s="36" t="s">
        <v>28</v>
      </c>
      <c r="D485" s="24">
        <v>114.6</v>
      </c>
      <c r="E485" s="8"/>
      <c r="F485" s="25"/>
      <c r="I485" s="137"/>
      <c r="J485" s="137">
        <f>I485*D485</f>
        <v>0</v>
      </c>
      <c r="K485" s="170">
        <v>1.2</v>
      </c>
      <c r="L485" s="170">
        <f>K485*D485</f>
        <v>137.51999999999998</v>
      </c>
      <c r="M485" s="170">
        <v>2.2000000000000002</v>
      </c>
      <c r="N485" s="170">
        <f>M485*D485</f>
        <v>252.12</v>
      </c>
      <c r="O485" s="170"/>
      <c r="P485" s="170">
        <f>O485*D485</f>
        <v>0</v>
      </c>
      <c r="Q485" s="170">
        <v>7.5</v>
      </c>
      <c r="R485" s="170">
        <f>Q485*D485</f>
        <v>859.5</v>
      </c>
      <c r="S485" s="170">
        <v>2</v>
      </c>
      <c r="T485" s="170">
        <f>S485*D485</f>
        <v>229.2</v>
      </c>
      <c r="U485" s="170">
        <v>1</v>
      </c>
      <c r="V485" s="170">
        <f>U485*D485</f>
        <v>114.6</v>
      </c>
      <c r="W485" s="170"/>
      <c r="X485" s="170">
        <f>W485*D485</f>
        <v>0</v>
      </c>
      <c r="Y485" s="170">
        <v>4</v>
      </c>
      <c r="Z485" s="170">
        <f>Y485*D485</f>
        <v>458.4</v>
      </c>
      <c r="AA485" s="170">
        <v>1</v>
      </c>
      <c r="AB485" s="170">
        <f>AA485*D485</f>
        <v>114.6</v>
      </c>
      <c r="AC485" s="170">
        <v>1.1000000000000001</v>
      </c>
      <c r="AD485" s="170">
        <f>AC485*D485</f>
        <v>126.06</v>
      </c>
      <c r="AE485" s="170">
        <v>2</v>
      </c>
      <c r="AF485" s="170">
        <f>AE485*D485</f>
        <v>229.2</v>
      </c>
      <c r="AG485" s="170">
        <v>1.1000000000000001</v>
      </c>
      <c r="AH485" s="170">
        <f>AG485*D485</f>
        <v>126.06</v>
      </c>
      <c r="AI485" s="169"/>
    </row>
    <row r="486" spans="1:35" x14ac:dyDescent="0.3">
      <c r="A486" s="37"/>
      <c r="B486" s="29" t="s">
        <v>29</v>
      </c>
      <c r="C486" s="38"/>
      <c r="D486" s="27"/>
      <c r="E486" s="5"/>
      <c r="F486" s="25"/>
      <c r="I486" s="137"/>
      <c r="J486" s="137"/>
      <c r="K486" s="170"/>
      <c r="L486" s="170"/>
      <c r="M486" s="170"/>
      <c r="N486" s="170"/>
      <c r="O486" s="170"/>
      <c r="P486" s="170"/>
      <c r="Q486" s="170"/>
      <c r="R486" s="170"/>
      <c r="S486" s="170"/>
      <c r="T486" s="170"/>
      <c r="U486" s="170"/>
      <c r="V486" s="170"/>
      <c r="W486" s="170"/>
      <c r="X486" s="170"/>
      <c r="Y486" s="170"/>
      <c r="Z486" s="170"/>
      <c r="AA486" s="170"/>
      <c r="AB486" s="170"/>
      <c r="AC486" s="170"/>
      <c r="AD486" s="170"/>
      <c r="AE486" s="170"/>
      <c r="AF486" s="170"/>
      <c r="AG486" s="170"/>
      <c r="AH486" s="170"/>
      <c r="AI486" s="169"/>
    </row>
    <row r="487" spans="1:35" ht="27.6" x14ac:dyDescent="0.3">
      <c r="A487" s="39">
        <v>2.04</v>
      </c>
      <c r="B487" s="28" t="s">
        <v>30</v>
      </c>
      <c r="C487" s="40" t="s">
        <v>17</v>
      </c>
      <c r="D487" s="24">
        <v>9.81</v>
      </c>
      <c r="E487" s="4"/>
      <c r="F487" s="25"/>
      <c r="I487" s="137"/>
      <c r="J487" s="137">
        <f>I487*D487</f>
        <v>0</v>
      </c>
      <c r="K487" s="170">
        <v>6</v>
      </c>
      <c r="L487" s="170">
        <f>K487*D487</f>
        <v>58.86</v>
      </c>
      <c r="M487" s="170">
        <v>2.5</v>
      </c>
      <c r="N487" s="170">
        <f>M487*D487</f>
        <v>24.525000000000002</v>
      </c>
      <c r="O487" s="170"/>
      <c r="P487" s="170">
        <f>O487*D487</f>
        <v>0</v>
      </c>
      <c r="Q487" s="170">
        <v>8.5</v>
      </c>
      <c r="R487" s="170">
        <f>Q487*D487</f>
        <v>83.385000000000005</v>
      </c>
      <c r="S487" s="170">
        <v>2.5</v>
      </c>
      <c r="T487" s="170">
        <f>S487*D487</f>
        <v>24.525000000000002</v>
      </c>
      <c r="U487" s="170">
        <v>10</v>
      </c>
      <c r="V487" s="170">
        <f>U487*D487</f>
        <v>98.100000000000009</v>
      </c>
      <c r="W487" s="170"/>
      <c r="X487" s="170">
        <f>W487*D487</f>
        <v>0</v>
      </c>
      <c r="Y487" s="170">
        <v>4</v>
      </c>
      <c r="Z487" s="170">
        <f>Y487*D487</f>
        <v>39.24</v>
      </c>
      <c r="AA487" s="170">
        <v>7</v>
      </c>
      <c r="AB487" s="170">
        <f>AA487*D487</f>
        <v>68.67</v>
      </c>
      <c r="AC487" s="170">
        <v>6</v>
      </c>
      <c r="AD487" s="170">
        <f>AC487*D487</f>
        <v>58.86</v>
      </c>
      <c r="AE487" s="170">
        <v>3</v>
      </c>
      <c r="AF487" s="170">
        <f>AE487*D487</f>
        <v>29.43</v>
      </c>
      <c r="AG487" s="170">
        <v>7</v>
      </c>
      <c r="AH487" s="170">
        <f>AG487*D487</f>
        <v>68.67</v>
      </c>
      <c r="AI487" s="169"/>
    </row>
    <row r="488" spans="1:35" x14ac:dyDescent="0.3">
      <c r="A488" s="39"/>
      <c r="B488" s="75" t="s">
        <v>110</v>
      </c>
      <c r="C488" s="40"/>
      <c r="D488" s="24"/>
      <c r="E488" s="4"/>
      <c r="F488" s="25"/>
      <c r="I488" s="137"/>
      <c r="J488" s="137"/>
      <c r="K488" s="170"/>
      <c r="L488" s="170"/>
      <c r="M488" s="170"/>
      <c r="N488" s="170"/>
      <c r="O488" s="170"/>
      <c r="P488" s="170"/>
      <c r="Q488" s="170"/>
      <c r="R488" s="170"/>
      <c r="S488" s="170"/>
      <c r="T488" s="170"/>
      <c r="U488" s="170"/>
      <c r="V488" s="170"/>
      <c r="W488" s="170"/>
      <c r="X488" s="170"/>
      <c r="Y488" s="170"/>
      <c r="Z488" s="170"/>
      <c r="AA488" s="170"/>
      <c r="AB488" s="170"/>
      <c r="AC488" s="170"/>
      <c r="AD488" s="170"/>
      <c r="AE488" s="170"/>
      <c r="AF488" s="170"/>
      <c r="AG488" s="170"/>
      <c r="AH488" s="170"/>
      <c r="AI488" s="169"/>
    </row>
    <row r="489" spans="1:35" ht="41.4" x14ac:dyDescent="0.3">
      <c r="A489" s="39">
        <v>2.0499999999999998</v>
      </c>
      <c r="B489" s="28" t="s">
        <v>109</v>
      </c>
      <c r="C489" s="40" t="s">
        <v>17</v>
      </c>
      <c r="D489" s="24">
        <v>72</v>
      </c>
      <c r="E489" s="4"/>
      <c r="F489" s="25"/>
      <c r="I489" s="137"/>
      <c r="J489" s="137">
        <f>I489*D489</f>
        <v>0</v>
      </c>
      <c r="K489" s="170">
        <v>15</v>
      </c>
      <c r="L489" s="170">
        <f>K489*D489</f>
        <v>1080</v>
      </c>
      <c r="M489" s="170">
        <v>20</v>
      </c>
      <c r="N489" s="170">
        <f>M489*D489</f>
        <v>1440</v>
      </c>
      <c r="O489" s="170"/>
      <c r="P489" s="170">
        <f>O489*D489</f>
        <v>0</v>
      </c>
      <c r="Q489" s="170">
        <v>65</v>
      </c>
      <c r="R489" s="170">
        <f>Q489*D489</f>
        <v>4680</v>
      </c>
      <c r="S489" s="170">
        <v>20</v>
      </c>
      <c r="T489" s="170">
        <f>S489*D489</f>
        <v>1440</v>
      </c>
      <c r="U489" s="170">
        <v>20</v>
      </c>
      <c r="V489" s="170">
        <f>U489*D489</f>
        <v>1440</v>
      </c>
      <c r="W489" s="170"/>
      <c r="X489" s="170">
        <f>W489*D489</f>
        <v>0</v>
      </c>
      <c r="Y489" s="170">
        <v>18</v>
      </c>
      <c r="Z489" s="170">
        <f>Y489*D489</f>
        <v>1296</v>
      </c>
      <c r="AA489" s="170">
        <v>24</v>
      </c>
      <c r="AB489" s="170">
        <f>AA489*D489</f>
        <v>1728</v>
      </c>
      <c r="AC489" s="170">
        <v>25</v>
      </c>
      <c r="AD489" s="170">
        <f>AC489*D489</f>
        <v>1800</v>
      </c>
      <c r="AE489" s="170">
        <v>18</v>
      </c>
      <c r="AF489" s="170">
        <f>AE489*D489</f>
        <v>1296</v>
      </c>
      <c r="AG489" s="170">
        <v>30</v>
      </c>
      <c r="AH489" s="170">
        <f>AG489*D489</f>
        <v>2160</v>
      </c>
      <c r="AI489" s="169"/>
    </row>
    <row r="490" spans="1:35" ht="27.6" x14ac:dyDescent="0.3">
      <c r="A490" s="39">
        <f>A489+0.01</f>
        <v>2.0599999999999996</v>
      </c>
      <c r="B490" s="28" t="s">
        <v>111</v>
      </c>
      <c r="C490" s="40" t="s">
        <v>112</v>
      </c>
      <c r="D490" s="24">
        <v>140.80000000000001</v>
      </c>
      <c r="E490" s="4"/>
      <c r="F490" s="25"/>
      <c r="I490" s="137"/>
      <c r="J490" s="137">
        <f>I490*D490</f>
        <v>0</v>
      </c>
      <c r="K490" s="170">
        <v>8</v>
      </c>
      <c r="L490" s="170">
        <f>K490*D490</f>
        <v>1126.4000000000001</v>
      </c>
      <c r="M490" s="170">
        <v>2.5</v>
      </c>
      <c r="N490" s="170">
        <f>M490*D490</f>
        <v>352</v>
      </c>
      <c r="O490" s="170"/>
      <c r="P490" s="170">
        <f>O490*D490</f>
        <v>0</v>
      </c>
      <c r="Q490" s="170">
        <v>35</v>
      </c>
      <c r="R490" s="170">
        <f>Q490*D490</f>
        <v>4928</v>
      </c>
      <c r="S490" s="170">
        <v>2.5</v>
      </c>
      <c r="T490" s="170">
        <f>S490*D490</f>
        <v>352</v>
      </c>
      <c r="U490" s="170">
        <v>10</v>
      </c>
      <c r="V490" s="170">
        <f>U490*D490</f>
        <v>1408</v>
      </c>
      <c r="W490" s="170"/>
      <c r="X490" s="170">
        <f>W490*D490</f>
        <v>0</v>
      </c>
      <c r="Y490" s="170">
        <v>8</v>
      </c>
      <c r="Z490" s="170">
        <f>Y490*D490</f>
        <v>1126.4000000000001</v>
      </c>
      <c r="AA490" s="170">
        <v>15</v>
      </c>
      <c r="AB490" s="170">
        <f>AA490*D490</f>
        <v>2112</v>
      </c>
      <c r="AC490" s="170">
        <v>5</v>
      </c>
      <c r="AD490" s="170">
        <f>AC490*D490</f>
        <v>704</v>
      </c>
      <c r="AE490" s="170">
        <v>7</v>
      </c>
      <c r="AF490" s="170">
        <f>AE490*D490</f>
        <v>985.60000000000014</v>
      </c>
      <c r="AG490" s="170">
        <v>8</v>
      </c>
      <c r="AH490" s="170">
        <f>AG490*D490</f>
        <v>1126.4000000000001</v>
      </c>
      <c r="AI490" s="169"/>
    </row>
    <row r="491" spans="1:35" ht="27.6" x14ac:dyDescent="0.3">
      <c r="A491" s="39">
        <f>A490+0.01</f>
        <v>2.0699999999999994</v>
      </c>
      <c r="B491" s="28" t="s">
        <v>113</v>
      </c>
      <c r="C491" s="40" t="s">
        <v>114</v>
      </c>
      <c r="D491" s="24">
        <v>384</v>
      </c>
      <c r="E491" s="4"/>
      <c r="F491" s="25"/>
      <c r="I491" s="137"/>
      <c r="J491" s="137">
        <f>I491*D491</f>
        <v>0</v>
      </c>
      <c r="K491" s="170">
        <v>8</v>
      </c>
      <c r="L491" s="170">
        <f>K491*D491</f>
        <v>3072</v>
      </c>
      <c r="M491" s="170">
        <v>2</v>
      </c>
      <c r="N491" s="170">
        <f>M491*D491</f>
        <v>768</v>
      </c>
      <c r="O491" s="170"/>
      <c r="P491" s="170">
        <f>O491*D491</f>
        <v>0</v>
      </c>
      <c r="Q491" s="170">
        <v>17</v>
      </c>
      <c r="R491" s="170">
        <f>Q491*D491</f>
        <v>6528</v>
      </c>
      <c r="S491" s="170">
        <v>2</v>
      </c>
      <c r="T491" s="170">
        <f>S491*D491</f>
        <v>768</v>
      </c>
      <c r="U491" s="170">
        <v>15</v>
      </c>
      <c r="V491" s="170">
        <f>U491*D491</f>
        <v>5760</v>
      </c>
      <c r="W491" s="170"/>
      <c r="X491" s="170">
        <f>W491*D491</f>
        <v>0</v>
      </c>
      <c r="Y491" s="170">
        <v>16</v>
      </c>
      <c r="Z491" s="170">
        <f>Y491*D491</f>
        <v>6144</v>
      </c>
      <c r="AA491" s="170">
        <v>20</v>
      </c>
      <c r="AB491" s="170">
        <f>AA491*D491</f>
        <v>7680</v>
      </c>
      <c r="AC491" s="170">
        <v>10</v>
      </c>
      <c r="AD491" s="170">
        <f>AC491*D491</f>
        <v>3840</v>
      </c>
      <c r="AE491" s="170">
        <v>4</v>
      </c>
      <c r="AF491" s="170">
        <f>AE491*D491</f>
        <v>1536</v>
      </c>
      <c r="AG491" s="170">
        <v>12</v>
      </c>
      <c r="AH491" s="170">
        <f>AG491*D491</f>
        <v>4608</v>
      </c>
      <c r="AI491" s="169"/>
    </row>
    <row r="492" spans="1:35" x14ac:dyDescent="0.3">
      <c r="A492" s="39">
        <f>A491+0.01</f>
        <v>2.0799999999999992</v>
      </c>
      <c r="B492" s="28" t="s">
        <v>116</v>
      </c>
      <c r="C492" s="40" t="s">
        <v>85</v>
      </c>
      <c r="D492" s="24">
        <v>1</v>
      </c>
      <c r="E492" s="4"/>
      <c r="F492" s="25"/>
      <c r="I492" s="137"/>
      <c r="J492" s="137">
        <f>I492*D492</f>
        <v>0</v>
      </c>
      <c r="K492" s="170">
        <v>65</v>
      </c>
      <c r="L492" s="170">
        <f>K492*D492</f>
        <v>65</v>
      </c>
      <c r="M492" s="170">
        <v>680</v>
      </c>
      <c r="N492" s="170">
        <f>M492*D492</f>
        <v>680</v>
      </c>
      <c r="O492" s="170"/>
      <c r="P492" s="170">
        <f>O492*D492</f>
        <v>0</v>
      </c>
      <c r="Q492" s="170">
        <v>65</v>
      </c>
      <c r="R492" s="170">
        <f>Q492*D492</f>
        <v>65</v>
      </c>
      <c r="S492" s="170">
        <v>700</v>
      </c>
      <c r="T492" s="170">
        <f>S492*D492</f>
        <v>700</v>
      </c>
      <c r="U492" s="170">
        <v>350</v>
      </c>
      <c r="V492" s="170">
        <f>U492*D492</f>
        <v>350</v>
      </c>
      <c r="W492" s="170"/>
      <c r="X492" s="170">
        <f>W492*D492</f>
        <v>0</v>
      </c>
      <c r="Y492" s="170">
        <v>200</v>
      </c>
      <c r="Z492" s="170">
        <f>Y492*D492</f>
        <v>200</v>
      </c>
      <c r="AA492" s="170">
        <v>1000</v>
      </c>
      <c r="AB492" s="170">
        <f>AA492*D492</f>
        <v>1000</v>
      </c>
      <c r="AC492" s="170">
        <v>560</v>
      </c>
      <c r="AD492" s="170">
        <f>AC492*D492</f>
        <v>560</v>
      </c>
      <c r="AE492" s="170">
        <v>200</v>
      </c>
      <c r="AF492" s="170">
        <f>AE492*D492</f>
        <v>200</v>
      </c>
      <c r="AG492" s="170">
        <v>560</v>
      </c>
      <c r="AH492" s="170">
        <f>AG492*D492</f>
        <v>560</v>
      </c>
      <c r="AI492" s="169"/>
    </row>
    <row r="493" spans="1:35" x14ac:dyDescent="0.3">
      <c r="A493" s="318" t="s">
        <v>13</v>
      </c>
      <c r="B493" s="319"/>
      <c r="C493" s="319"/>
      <c r="D493" s="27"/>
      <c r="E493" s="11"/>
      <c r="F493" s="155">
        <f>SUM(F479:F492)</f>
        <v>0</v>
      </c>
      <c r="I493" s="137"/>
      <c r="J493" s="154">
        <f>SUM(J479:J492)</f>
        <v>0</v>
      </c>
      <c r="K493" s="170"/>
      <c r="L493" s="171">
        <f>SUM(L479:L492)</f>
        <v>6403.7800000000007</v>
      </c>
      <c r="M493" s="170"/>
      <c r="N493" s="171">
        <f>SUM(N479:N492)</f>
        <v>4380.6450000000004</v>
      </c>
      <c r="O493" s="170"/>
      <c r="P493" s="171">
        <f>SUM(P479:P492)</f>
        <v>0</v>
      </c>
      <c r="Q493" s="170"/>
      <c r="R493" s="171">
        <f>SUM(R479:R492)</f>
        <v>17372.235000000001</v>
      </c>
      <c r="S493" s="170"/>
      <c r="T493" s="171">
        <f>SUM(T479:T492)</f>
        <v>4377.7250000000004</v>
      </c>
      <c r="U493" s="170"/>
      <c r="V493" s="171">
        <f>SUM(V479:V492)</f>
        <v>9818.7000000000007</v>
      </c>
      <c r="W493" s="170"/>
      <c r="X493" s="171">
        <f>SUM(X479:X492)</f>
        <v>0</v>
      </c>
      <c r="Y493" s="170"/>
      <c r="Z493" s="171">
        <f>SUM(Z479:Z492)</f>
        <v>10128.040000000001</v>
      </c>
      <c r="AA493" s="170"/>
      <c r="AB493" s="171">
        <f>SUM(AB479:AB492)</f>
        <v>14215.27</v>
      </c>
      <c r="AC493" s="170"/>
      <c r="AD493" s="171">
        <f>SUM(AD479:AD492)</f>
        <v>7736.92</v>
      </c>
      <c r="AE493" s="170"/>
      <c r="AF493" s="171">
        <f>SUM(AF479:AF492)</f>
        <v>5077.83</v>
      </c>
      <c r="AG493" s="170"/>
      <c r="AH493" s="171">
        <f>SUM(AH479:AH492)</f>
        <v>9642.73</v>
      </c>
      <c r="AI493" s="169"/>
    </row>
    <row r="494" spans="1:35" x14ac:dyDescent="0.3">
      <c r="A494" s="374" t="s">
        <v>119</v>
      </c>
      <c r="B494" s="375"/>
      <c r="C494" s="375"/>
      <c r="D494" s="375"/>
      <c r="E494" s="375"/>
      <c r="F494" s="55"/>
      <c r="I494" s="137"/>
      <c r="J494" s="137"/>
      <c r="K494" s="170"/>
      <c r="L494" s="170"/>
      <c r="M494" s="170"/>
      <c r="N494" s="170"/>
      <c r="O494" s="170"/>
      <c r="P494" s="170"/>
      <c r="Q494" s="170"/>
      <c r="R494" s="170"/>
      <c r="S494" s="170"/>
      <c r="T494" s="170"/>
      <c r="U494" s="170"/>
      <c r="V494" s="170"/>
      <c r="W494" s="170"/>
      <c r="X494" s="170"/>
      <c r="Y494" s="170"/>
      <c r="Z494" s="170"/>
      <c r="AA494" s="170"/>
      <c r="AB494" s="170"/>
      <c r="AC494" s="170"/>
      <c r="AD494" s="170"/>
      <c r="AE494" s="170"/>
      <c r="AF494" s="170"/>
      <c r="AG494" s="170"/>
      <c r="AH494" s="170"/>
      <c r="AI494" s="169"/>
    </row>
    <row r="495" spans="1:35" x14ac:dyDescent="0.3">
      <c r="A495" s="390" t="s">
        <v>94</v>
      </c>
      <c r="B495" s="391"/>
      <c r="C495" s="391"/>
      <c r="D495" s="391"/>
      <c r="E495" s="391"/>
      <c r="F495" s="392"/>
      <c r="I495" s="137"/>
      <c r="J495" s="137"/>
      <c r="K495" s="170"/>
      <c r="L495" s="170"/>
      <c r="M495" s="170"/>
      <c r="N495" s="170"/>
      <c r="O495" s="170"/>
      <c r="P495" s="170"/>
      <c r="Q495" s="170"/>
      <c r="R495" s="170"/>
      <c r="S495" s="170"/>
      <c r="T495" s="170"/>
      <c r="U495" s="170"/>
      <c r="V495" s="170"/>
      <c r="W495" s="170"/>
      <c r="X495" s="170"/>
      <c r="Y495" s="170"/>
      <c r="Z495" s="170"/>
      <c r="AA495" s="170"/>
      <c r="AB495" s="170"/>
      <c r="AC495" s="170"/>
      <c r="AD495" s="170"/>
      <c r="AE495" s="170"/>
      <c r="AF495" s="170"/>
      <c r="AG495" s="170"/>
      <c r="AH495" s="170"/>
      <c r="AI495" s="169"/>
    </row>
    <row r="496" spans="1:35" ht="41.4" x14ac:dyDescent="0.3">
      <c r="A496" s="21">
        <v>3.01</v>
      </c>
      <c r="B496" s="26" t="s">
        <v>107</v>
      </c>
      <c r="C496" s="23" t="s">
        <v>17</v>
      </c>
      <c r="D496" s="24">
        <v>20</v>
      </c>
      <c r="E496" s="3"/>
      <c r="F496" s="25"/>
      <c r="I496" s="137"/>
      <c r="J496" s="137">
        <f>I496*D496</f>
        <v>0</v>
      </c>
      <c r="K496" s="170">
        <v>50</v>
      </c>
      <c r="L496" s="170">
        <f>K496*D496</f>
        <v>1000</v>
      </c>
      <c r="M496" s="170">
        <v>7</v>
      </c>
      <c r="N496" s="170">
        <f>M496*D496</f>
        <v>140</v>
      </c>
      <c r="O496" s="170"/>
      <c r="P496" s="170">
        <f>O496*D496</f>
        <v>0</v>
      </c>
      <c r="Q496" s="170">
        <v>35</v>
      </c>
      <c r="R496" s="170">
        <f>Q496*D496</f>
        <v>700</v>
      </c>
      <c r="S496" s="170">
        <v>6</v>
      </c>
      <c r="T496" s="170">
        <f>S496*D496</f>
        <v>120</v>
      </c>
      <c r="U496" s="170">
        <v>5</v>
      </c>
      <c r="V496" s="170">
        <f>U496*D496</f>
        <v>100</v>
      </c>
      <c r="W496" s="170"/>
      <c r="X496" s="170">
        <f>W496*D496</f>
        <v>0</v>
      </c>
      <c r="Y496" s="170">
        <v>5</v>
      </c>
      <c r="Z496" s="170">
        <f>Y496*D496</f>
        <v>100</v>
      </c>
      <c r="AA496" s="170">
        <v>3</v>
      </c>
      <c r="AB496" s="170">
        <f>AA496*D496</f>
        <v>60</v>
      </c>
      <c r="AC496" s="170">
        <v>6</v>
      </c>
      <c r="AD496" s="170">
        <f>AC496*D496</f>
        <v>120</v>
      </c>
      <c r="AE496" s="170">
        <v>4</v>
      </c>
      <c r="AF496" s="170">
        <f>AE496*D496</f>
        <v>80</v>
      </c>
      <c r="AG496" s="170">
        <v>6</v>
      </c>
      <c r="AH496" s="170">
        <f>AG496*D496</f>
        <v>120</v>
      </c>
      <c r="AI496" s="169"/>
    </row>
    <row r="497" spans="1:35" x14ac:dyDescent="0.3">
      <c r="A497" s="395" t="s">
        <v>56</v>
      </c>
      <c r="B497" s="396"/>
      <c r="C497" s="396"/>
      <c r="D497" s="56"/>
      <c r="E497" s="14"/>
      <c r="F497" s="156">
        <f>SUM(F496:F496)</f>
        <v>0</v>
      </c>
      <c r="I497" s="137"/>
      <c r="J497" s="154">
        <f>SUM(J496:J496)</f>
        <v>0</v>
      </c>
      <c r="K497" s="170"/>
      <c r="L497" s="171">
        <f>SUM(L496:L496)</f>
        <v>1000</v>
      </c>
      <c r="M497" s="170"/>
      <c r="N497" s="171">
        <f>SUM(N496:N496)</f>
        <v>140</v>
      </c>
      <c r="O497" s="170"/>
      <c r="P497" s="171">
        <f>SUM(P496:P496)</f>
        <v>0</v>
      </c>
      <c r="Q497" s="170"/>
      <c r="R497" s="171">
        <f>SUM(R496:R496)</f>
        <v>700</v>
      </c>
      <c r="S497" s="170"/>
      <c r="T497" s="171">
        <f>SUM(T496:T496)</f>
        <v>120</v>
      </c>
      <c r="U497" s="170"/>
      <c r="V497" s="171">
        <f>SUM(V496:V496)</f>
        <v>100</v>
      </c>
      <c r="W497" s="170"/>
      <c r="X497" s="171">
        <f>SUM(X496:X496)</f>
        <v>0</v>
      </c>
      <c r="Y497" s="170"/>
      <c r="Z497" s="171">
        <f>SUM(Z496:Z496)</f>
        <v>100</v>
      </c>
      <c r="AA497" s="170"/>
      <c r="AB497" s="171">
        <f>SUM(AB496:AB496)</f>
        <v>60</v>
      </c>
      <c r="AC497" s="170"/>
      <c r="AD497" s="171">
        <f>SUM(AD496:AD496)</f>
        <v>120</v>
      </c>
      <c r="AE497" s="170"/>
      <c r="AF497" s="171">
        <f>SUM(AF496:AF496)</f>
        <v>80</v>
      </c>
      <c r="AG497" s="170"/>
      <c r="AH497" s="171">
        <f>SUM(AH496:AH496)</f>
        <v>120</v>
      </c>
      <c r="AI497" s="169"/>
    </row>
    <row r="498" spans="1:35" x14ac:dyDescent="0.3">
      <c r="A498" s="397"/>
      <c r="B498" s="398"/>
      <c r="C498" s="398"/>
      <c r="D498" s="398"/>
      <c r="E498" s="398"/>
      <c r="F498" s="399"/>
      <c r="I498" s="137"/>
      <c r="J498" s="137"/>
      <c r="K498" s="170"/>
      <c r="L498" s="170"/>
      <c r="M498" s="170"/>
      <c r="N498" s="170"/>
      <c r="O498" s="170"/>
      <c r="P498" s="170"/>
      <c r="Q498" s="170"/>
      <c r="R498" s="170"/>
      <c r="S498" s="170"/>
      <c r="T498" s="170"/>
      <c r="U498" s="170"/>
      <c r="V498" s="170"/>
      <c r="W498" s="170"/>
      <c r="X498" s="170"/>
      <c r="Y498" s="170"/>
      <c r="Z498" s="170"/>
      <c r="AA498" s="170"/>
      <c r="AB498" s="170"/>
      <c r="AC498" s="170"/>
      <c r="AD498" s="170"/>
      <c r="AE498" s="170"/>
      <c r="AF498" s="170"/>
      <c r="AG498" s="170"/>
      <c r="AH498" s="170"/>
      <c r="AI498" s="169"/>
    </row>
    <row r="499" spans="1:35" x14ac:dyDescent="0.3">
      <c r="A499" s="385" t="s">
        <v>73</v>
      </c>
      <c r="B499" s="386"/>
      <c r="C499" s="386"/>
      <c r="D499" s="386"/>
      <c r="E499" s="386"/>
      <c r="F499" s="55"/>
      <c r="I499" s="137"/>
      <c r="J499" s="137"/>
      <c r="K499" s="170"/>
      <c r="L499" s="170"/>
      <c r="M499" s="170"/>
      <c r="N499" s="170"/>
      <c r="O499" s="170"/>
      <c r="P499" s="170"/>
      <c r="Q499" s="170"/>
      <c r="R499" s="170"/>
      <c r="S499" s="170"/>
      <c r="T499" s="170"/>
      <c r="U499" s="170"/>
      <c r="V499" s="170"/>
      <c r="W499" s="170"/>
      <c r="X499" s="170"/>
      <c r="Y499" s="170"/>
      <c r="Z499" s="170"/>
      <c r="AA499" s="170"/>
      <c r="AB499" s="170"/>
      <c r="AC499" s="170"/>
      <c r="AD499" s="170"/>
      <c r="AE499" s="170"/>
      <c r="AF499" s="170"/>
      <c r="AG499" s="170"/>
      <c r="AH499" s="170"/>
      <c r="AI499" s="169"/>
    </row>
    <row r="500" spans="1:35" x14ac:dyDescent="0.3">
      <c r="A500" s="43">
        <v>1</v>
      </c>
      <c r="B500" s="41" t="s">
        <v>74</v>
      </c>
      <c r="C500" s="41"/>
      <c r="D500" s="47"/>
      <c r="E500" s="12"/>
      <c r="F500" s="48">
        <f>F476</f>
        <v>0</v>
      </c>
      <c r="I500" s="137"/>
      <c r="J500" s="137">
        <f>J476</f>
        <v>0</v>
      </c>
      <c r="K500" s="170"/>
      <c r="L500" s="170">
        <f>L476</f>
        <v>936.20000000000016</v>
      </c>
      <c r="M500" s="170"/>
      <c r="N500" s="170">
        <f>N476</f>
        <v>836.00000000000023</v>
      </c>
      <c r="O500" s="170"/>
      <c r="P500" s="170">
        <f>P476</f>
        <v>0</v>
      </c>
      <c r="Q500" s="170"/>
      <c r="R500" s="170">
        <f>R476</f>
        <v>246.40000000000003</v>
      </c>
      <c r="S500" s="170"/>
      <c r="T500" s="170">
        <f>T476</f>
        <v>836.00000000000023</v>
      </c>
      <c r="U500" s="170"/>
      <c r="V500" s="170">
        <f>V476</f>
        <v>314.40000000000003</v>
      </c>
      <c r="W500" s="170"/>
      <c r="X500" s="170">
        <f>X476</f>
        <v>0</v>
      </c>
      <c r="Y500" s="170"/>
      <c r="Z500" s="170">
        <f>Z476</f>
        <v>550.40000000000009</v>
      </c>
      <c r="AA500" s="170"/>
      <c r="AB500" s="170">
        <f>AB476</f>
        <v>342.80000000000007</v>
      </c>
      <c r="AC500" s="170"/>
      <c r="AD500" s="170">
        <f>AD476</f>
        <v>261.60000000000002</v>
      </c>
      <c r="AE500" s="170"/>
      <c r="AF500" s="170">
        <f>AF476</f>
        <v>347.20000000000005</v>
      </c>
      <c r="AG500" s="170"/>
      <c r="AH500" s="170">
        <f>AH476</f>
        <v>336.8</v>
      </c>
      <c r="AI500" s="169"/>
    </row>
    <row r="501" spans="1:35" x14ac:dyDescent="0.3">
      <c r="A501" s="43">
        <v>2</v>
      </c>
      <c r="B501" s="41" t="s">
        <v>117</v>
      </c>
      <c r="C501" s="41"/>
      <c r="D501" s="47"/>
      <c r="E501" s="12"/>
      <c r="F501" s="48">
        <f>F493</f>
        <v>0</v>
      </c>
      <c r="I501" s="137"/>
      <c r="J501" s="137">
        <f>J493</f>
        <v>0</v>
      </c>
      <c r="K501" s="170"/>
      <c r="L501" s="170">
        <f>L493</f>
        <v>6403.7800000000007</v>
      </c>
      <c r="M501" s="170"/>
      <c r="N501" s="170">
        <f>N493</f>
        <v>4380.6450000000004</v>
      </c>
      <c r="O501" s="170"/>
      <c r="P501" s="170">
        <f>P493</f>
        <v>0</v>
      </c>
      <c r="Q501" s="170"/>
      <c r="R501" s="170">
        <f>R493</f>
        <v>17372.235000000001</v>
      </c>
      <c r="S501" s="170"/>
      <c r="T501" s="170">
        <f>T493</f>
        <v>4377.7250000000004</v>
      </c>
      <c r="U501" s="170"/>
      <c r="V501" s="170">
        <f>V493</f>
        <v>9818.7000000000007</v>
      </c>
      <c r="W501" s="170"/>
      <c r="X501" s="170">
        <f>X493</f>
        <v>0</v>
      </c>
      <c r="Y501" s="170"/>
      <c r="Z501" s="170">
        <f>Z493</f>
        <v>10128.040000000001</v>
      </c>
      <c r="AA501" s="170"/>
      <c r="AB501" s="170">
        <f>AB493</f>
        <v>14215.27</v>
      </c>
      <c r="AC501" s="170"/>
      <c r="AD501" s="170">
        <f>AD493</f>
        <v>7736.92</v>
      </c>
      <c r="AE501" s="170"/>
      <c r="AF501" s="170">
        <f>AF493</f>
        <v>5077.83</v>
      </c>
      <c r="AG501" s="170"/>
      <c r="AH501" s="170">
        <f>AH493</f>
        <v>9642.73</v>
      </c>
      <c r="AI501" s="169"/>
    </row>
    <row r="502" spans="1:35" ht="15" thickBot="1" x14ac:dyDescent="0.35">
      <c r="A502" s="43">
        <v>3</v>
      </c>
      <c r="B502" s="41" t="s">
        <v>81</v>
      </c>
      <c r="C502" s="41"/>
      <c r="D502" s="47"/>
      <c r="E502" s="15"/>
      <c r="F502" s="48">
        <f>F497</f>
        <v>0</v>
      </c>
      <c r="I502" s="137"/>
      <c r="J502" s="137">
        <f>J497</f>
        <v>0</v>
      </c>
      <c r="K502" s="170"/>
      <c r="L502" s="170">
        <f>L497</f>
        <v>1000</v>
      </c>
      <c r="M502" s="170"/>
      <c r="N502" s="170">
        <f>N497</f>
        <v>140</v>
      </c>
      <c r="O502" s="170"/>
      <c r="P502" s="170">
        <f>P497</f>
        <v>0</v>
      </c>
      <c r="Q502" s="170"/>
      <c r="R502" s="170">
        <f>R497</f>
        <v>700</v>
      </c>
      <c r="S502" s="170"/>
      <c r="T502" s="170">
        <f>T497</f>
        <v>120</v>
      </c>
      <c r="U502" s="170"/>
      <c r="V502" s="170">
        <f>V497</f>
        <v>100</v>
      </c>
      <c r="W502" s="170"/>
      <c r="X502" s="170">
        <f>X497</f>
        <v>0</v>
      </c>
      <c r="Y502" s="170"/>
      <c r="Z502" s="170">
        <f>Z497</f>
        <v>100</v>
      </c>
      <c r="AA502" s="170"/>
      <c r="AB502" s="170">
        <f>AB497</f>
        <v>60</v>
      </c>
      <c r="AC502" s="170"/>
      <c r="AD502" s="170">
        <f>AD497</f>
        <v>120</v>
      </c>
      <c r="AE502" s="170"/>
      <c r="AF502" s="170">
        <f>AF497</f>
        <v>80</v>
      </c>
      <c r="AG502" s="170"/>
      <c r="AH502" s="170">
        <f>AH497</f>
        <v>120</v>
      </c>
      <c r="AI502" s="169"/>
    </row>
    <row r="503" spans="1:35" ht="15" thickBot="1" x14ac:dyDescent="0.35">
      <c r="A503" s="58"/>
      <c r="B503" s="59" t="s">
        <v>87</v>
      </c>
      <c r="C503" s="60"/>
      <c r="D503" s="61"/>
      <c r="E503" s="16"/>
      <c r="F503" s="158">
        <f>SUM(F500:F502)</f>
        <v>0</v>
      </c>
      <c r="I503" s="137"/>
      <c r="J503" s="157">
        <f>SUM(J500:J502)</f>
        <v>0</v>
      </c>
      <c r="K503" s="170"/>
      <c r="L503" s="159">
        <f>SUM(L500:L502)</f>
        <v>8339.98</v>
      </c>
      <c r="M503" s="170"/>
      <c r="N503" s="159">
        <f>SUM(N500:N502)</f>
        <v>5356.6450000000004</v>
      </c>
      <c r="O503" s="170"/>
      <c r="P503" s="159">
        <f>SUM(P500:P502)</f>
        <v>0</v>
      </c>
      <c r="Q503" s="170"/>
      <c r="R503" s="159">
        <f>SUM(R500:R502)</f>
        <v>18318.635000000002</v>
      </c>
      <c r="S503" s="170"/>
      <c r="T503" s="159">
        <f>SUM(T500:T502)</f>
        <v>5333.7250000000004</v>
      </c>
      <c r="U503" s="170"/>
      <c r="V503" s="159">
        <f>SUM(V500:V502)</f>
        <v>10233.1</v>
      </c>
      <c r="W503" s="170"/>
      <c r="X503" s="159">
        <f>SUM(X500:X502)</f>
        <v>0</v>
      </c>
      <c r="Y503" s="170"/>
      <c r="Z503" s="159">
        <f>SUM(Z500:Z502)</f>
        <v>10778.44</v>
      </c>
      <c r="AA503" s="170"/>
      <c r="AB503" s="159">
        <f>SUM(AB500:AB502)</f>
        <v>14618.07</v>
      </c>
      <c r="AC503" s="170"/>
      <c r="AD503" s="159">
        <f>SUM(AD500:AD502)</f>
        <v>8118.52</v>
      </c>
      <c r="AE503" s="170"/>
      <c r="AF503" s="159">
        <f>SUM(AF500:AF502)</f>
        <v>5505.03</v>
      </c>
      <c r="AG503" s="170"/>
      <c r="AH503" s="159">
        <f>SUM(AH500:AH502)</f>
        <v>10099.529999999999</v>
      </c>
      <c r="AI503" s="169"/>
    </row>
    <row r="504" spans="1:35" ht="15.6" x14ac:dyDescent="0.3">
      <c r="A504" s="387" t="s">
        <v>192</v>
      </c>
      <c r="B504" s="388"/>
      <c r="C504" s="388"/>
      <c r="D504" s="388"/>
      <c r="E504" s="388"/>
      <c r="F504" s="389"/>
      <c r="I504" s="137"/>
      <c r="J504" s="137"/>
      <c r="K504" s="170"/>
      <c r="L504" s="170"/>
      <c r="M504" s="170"/>
      <c r="N504" s="170"/>
      <c r="O504" s="170"/>
      <c r="P504" s="170"/>
      <c r="Q504" s="170"/>
      <c r="R504" s="170"/>
      <c r="S504" s="170"/>
      <c r="T504" s="170"/>
      <c r="U504" s="170"/>
      <c r="V504" s="170"/>
      <c r="W504" s="170"/>
      <c r="X504" s="170"/>
      <c r="Y504" s="170"/>
      <c r="Z504" s="170"/>
      <c r="AA504" s="170"/>
      <c r="AB504" s="170"/>
      <c r="AC504" s="170"/>
      <c r="AD504" s="170"/>
      <c r="AE504" s="170"/>
      <c r="AF504" s="170"/>
      <c r="AG504" s="170"/>
      <c r="AH504" s="170"/>
      <c r="AI504" s="169"/>
    </row>
    <row r="505" spans="1:35" x14ac:dyDescent="0.3">
      <c r="A505" s="390" t="s">
        <v>149</v>
      </c>
      <c r="B505" s="391"/>
      <c r="C505" s="391"/>
      <c r="D505" s="391"/>
      <c r="E505" s="391"/>
      <c r="F505" s="392"/>
      <c r="I505" s="137"/>
      <c r="J505" s="137"/>
      <c r="K505" s="170"/>
      <c r="L505" s="170"/>
      <c r="M505" s="170"/>
      <c r="N505" s="170"/>
      <c r="O505" s="170"/>
      <c r="P505" s="170"/>
      <c r="Q505" s="170"/>
      <c r="R505" s="170"/>
      <c r="S505" s="170"/>
      <c r="T505" s="170"/>
      <c r="U505" s="170"/>
      <c r="V505" s="170"/>
      <c r="W505" s="170"/>
      <c r="X505" s="170"/>
      <c r="Y505" s="170"/>
      <c r="Z505" s="170"/>
      <c r="AA505" s="170"/>
      <c r="AB505" s="170"/>
      <c r="AC505" s="170"/>
      <c r="AD505" s="170"/>
      <c r="AE505" s="170"/>
      <c r="AF505" s="170"/>
      <c r="AG505" s="170"/>
      <c r="AH505" s="170"/>
      <c r="AI505" s="169"/>
    </row>
    <row r="506" spans="1:35" x14ac:dyDescent="0.3">
      <c r="A506" s="393" t="s">
        <v>0</v>
      </c>
      <c r="B506" s="394"/>
      <c r="C506" s="394"/>
      <c r="D506" s="394"/>
      <c r="E506" s="394"/>
      <c r="F506" s="85"/>
      <c r="I506" s="137"/>
      <c r="J506" s="137"/>
      <c r="K506" s="170"/>
      <c r="L506" s="170"/>
      <c r="M506" s="170"/>
      <c r="N506" s="170"/>
      <c r="O506" s="170"/>
      <c r="P506" s="170"/>
      <c r="Q506" s="170"/>
      <c r="R506" s="170"/>
      <c r="S506" s="170"/>
      <c r="T506" s="170"/>
      <c r="U506" s="170"/>
      <c r="V506" s="170"/>
      <c r="W506" s="170"/>
      <c r="X506" s="170"/>
      <c r="Y506" s="170"/>
      <c r="Z506" s="170"/>
      <c r="AA506" s="170"/>
      <c r="AB506" s="170"/>
      <c r="AC506" s="170"/>
      <c r="AD506" s="170"/>
      <c r="AE506" s="170"/>
      <c r="AF506" s="170"/>
      <c r="AG506" s="170"/>
      <c r="AH506" s="170"/>
      <c r="AI506" s="169"/>
    </row>
    <row r="507" spans="1:35" ht="27.6" x14ac:dyDescent="0.3">
      <c r="A507" s="86" t="s">
        <v>1</v>
      </c>
      <c r="B507" s="87" t="s">
        <v>2</v>
      </c>
      <c r="C507" s="88" t="s">
        <v>3</v>
      </c>
      <c r="D507" s="89" t="s">
        <v>4</v>
      </c>
      <c r="E507" s="90" t="s">
        <v>88</v>
      </c>
      <c r="F507" s="91" t="s">
        <v>89</v>
      </c>
      <c r="I507" s="137"/>
      <c r="J507" s="137"/>
      <c r="K507" s="170"/>
      <c r="L507" s="170"/>
      <c r="M507" s="170"/>
      <c r="N507" s="170"/>
      <c r="O507" s="170"/>
      <c r="P507" s="170"/>
      <c r="Q507" s="170"/>
      <c r="R507" s="170"/>
      <c r="S507" s="170"/>
      <c r="T507" s="170"/>
      <c r="U507" s="170"/>
      <c r="V507" s="170"/>
      <c r="W507" s="170"/>
      <c r="X507" s="170"/>
      <c r="Y507" s="170"/>
      <c r="Z507" s="170"/>
      <c r="AA507" s="170"/>
      <c r="AB507" s="170"/>
      <c r="AC507" s="170"/>
      <c r="AD507" s="170"/>
      <c r="AE507" s="170"/>
      <c r="AF507" s="170"/>
      <c r="AG507" s="170"/>
      <c r="AH507" s="170"/>
      <c r="AI507" s="169"/>
    </row>
    <row r="508" spans="1:35" ht="41.4" x14ac:dyDescent="0.3">
      <c r="A508" s="101">
        <v>1</v>
      </c>
      <c r="B508" s="93" t="s">
        <v>124</v>
      </c>
      <c r="C508" s="94" t="s">
        <v>125</v>
      </c>
      <c r="D508" s="95">
        <v>30.3</v>
      </c>
      <c r="E508" s="96"/>
      <c r="F508" s="97">
        <f>D508*E508</f>
        <v>0</v>
      </c>
      <c r="I508" s="137"/>
      <c r="J508" s="137">
        <f t="shared" ref="J508:J527" si="51">I508*D508</f>
        <v>0</v>
      </c>
      <c r="K508" s="170">
        <v>1</v>
      </c>
      <c r="L508" s="170">
        <f t="shared" ref="L508:L527" si="52">K508*D508</f>
        <v>30.3</v>
      </c>
      <c r="M508" s="170">
        <v>5</v>
      </c>
      <c r="N508" s="170">
        <f t="shared" ref="N508:N527" si="53">M508*D508</f>
        <v>151.5</v>
      </c>
      <c r="O508" s="170"/>
      <c r="P508" s="170">
        <f t="shared" ref="P508:P527" si="54">O508*D508</f>
        <v>0</v>
      </c>
      <c r="Q508" s="170">
        <v>0.9</v>
      </c>
      <c r="R508" s="170">
        <f t="shared" ref="R508:R527" si="55">Q508*D508</f>
        <v>27.27</v>
      </c>
      <c r="S508" s="170">
        <v>5</v>
      </c>
      <c r="T508" s="170">
        <f t="shared" ref="T508:T527" si="56">S508*D508</f>
        <v>151.5</v>
      </c>
      <c r="U508" s="170">
        <v>1</v>
      </c>
      <c r="V508" s="170">
        <f t="shared" ref="V508:V527" si="57">U508*D508</f>
        <v>30.3</v>
      </c>
      <c r="W508" s="170"/>
      <c r="X508" s="170">
        <f t="shared" ref="X508:X527" si="58">W508*D508</f>
        <v>0</v>
      </c>
      <c r="Y508" s="170">
        <v>2</v>
      </c>
      <c r="Z508" s="170">
        <f t="shared" ref="Z508:Z527" si="59">Y508*D508</f>
        <v>60.6</v>
      </c>
      <c r="AA508" s="170">
        <v>5</v>
      </c>
      <c r="AB508" s="170">
        <f t="shared" ref="AB508:AB527" si="60">AA508*D508</f>
        <v>151.5</v>
      </c>
      <c r="AC508" s="170">
        <v>3</v>
      </c>
      <c r="AD508" s="170">
        <f t="shared" ref="AD508:AD527" si="61">AC508*D508</f>
        <v>90.9</v>
      </c>
      <c r="AE508" s="170">
        <v>2</v>
      </c>
      <c r="AF508" s="170">
        <f t="shared" ref="AF508:AF527" si="62">AE508*D508</f>
        <v>60.6</v>
      </c>
      <c r="AG508" s="170">
        <v>2</v>
      </c>
      <c r="AH508" s="170">
        <f t="shared" ref="AH508:AH527" si="63">AG508*D508</f>
        <v>60.6</v>
      </c>
      <c r="AI508" s="169"/>
    </row>
    <row r="509" spans="1:35" x14ac:dyDescent="0.3">
      <c r="A509" s="92">
        <f>A508+1</f>
        <v>2</v>
      </c>
      <c r="B509" s="93" t="s">
        <v>126</v>
      </c>
      <c r="C509" s="94" t="s">
        <v>127</v>
      </c>
      <c r="D509" s="95">
        <v>6</v>
      </c>
      <c r="E509" s="96"/>
      <c r="F509" s="98">
        <f t="shared" ref="F509:F527" si="64">D509*E509</f>
        <v>0</v>
      </c>
      <c r="I509" s="137"/>
      <c r="J509" s="137">
        <f t="shared" si="51"/>
        <v>0</v>
      </c>
      <c r="K509" s="170">
        <v>9</v>
      </c>
      <c r="L509" s="170">
        <f t="shared" si="52"/>
        <v>54</v>
      </c>
      <c r="M509" s="170">
        <v>20</v>
      </c>
      <c r="N509" s="170">
        <f t="shared" si="53"/>
        <v>120</v>
      </c>
      <c r="O509" s="170"/>
      <c r="P509" s="170">
        <f t="shared" si="54"/>
        <v>0</v>
      </c>
      <c r="Q509" s="170">
        <v>4</v>
      </c>
      <c r="R509" s="170">
        <f t="shared" si="55"/>
        <v>24</v>
      </c>
      <c r="S509" s="170">
        <v>20</v>
      </c>
      <c r="T509" s="170">
        <f t="shared" si="56"/>
        <v>120</v>
      </c>
      <c r="U509" s="170">
        <v>5</v>
      </c>
      <c r="V509" s="170">
        <f t="shared" si="57"/>
        <v>30</v>
      </c>
      <c r="W509" s="170"/>
      <c r="X509" s="170">
        <f t="shared" si="58"/>
        <v>0</v>
      </c>
      <c r="Y509" s="170">
        <v>4</v>
      </c>
      <c r="Z509" s="170">
        <f t="shared" si="59"/>
        <v>24</v>
      </c>
      <c r="AA509" s="170">
        <v>7</v>
      </c>
      <c r="AB509" s="170">
        <f t="shared" si="60"/>
        <v>42</v>
      </c>
      <c r="AC509" s="170">
        <v>10</v>
      </c>
      <c r="AD509" s="170">
        <f t="shared" si="61"/>
        <v>60</v>
      </c>
      <c r="AE509" s="170">
        <v>5</v>
      </c>
      <c r="AF509" s="170">
        <f t="shared" si="62"/>
        <v>30</v>
      </c>
      <c r="AG509" s="170">
        <v>10</v>
      </c>
      <c r="AH509" s="170">
        <f t="shared" si="63"/>
        <v>60</v>
      </c>
      <c r="AI509" s="169"/>
    </row>
    <row r="510" spans="1:35" ht="27.6" x14ac:dyDescent="0.3">
      <c r="A510" s="92">
        <f t="shared" ref="A510:A527" si="65">A509+1</f>
        <v>3</v>
      </c>
      <c r="B510" s="93" t="s">
        <v>128</v>
      </c>
      <c r="C510" s="94" t="s">
        <v>127</v>
      </c>
      <c r="D510" s="95">
        <v>5.3</v>
      </c>
      <c r="E510" s="96"/>
      <c r="F510" s="98">
        <f t="shared" si="64"/>
        <v>0</v>
      </c>
      <c r="I510" s="137"/>
      <c r="J510" s="137">
        <f t="shared" si="51"/>
        <v>0</v>
      </c>
      <c r="K510" s="170">
        <v>23</v>
      </c>
      <c r="L510" s="170">
        <f t="shared" si="52"/>
        <v>121.89999999999999</v>
      </c>
      <c r="M510" s="170">
        <v>20</v>
      </c>
      <c r="N510" s="170">
        <f t="shared" si="53"/>
        <v>106</v>
      </c>
      <c r="O510" s="170"/>
      <c r="P510" s="170">
        <f t="shared" si="54"/>
        <v>0</v>
      </c>
      <c r="Q510" s="170">
        <v>35</v>
      </c>
      <c r="R510" s="170">
        <f t="shared" si="55"/>
        <v>185.5</v>
      </c>
      <c r="S510" s="170">
        <v>20</v>
      </c>
      <c r="T510" s="170">
        <f t="shared" si="56"/>
        <v>106</v>
      </c>
      <c r="U510" s="170">
        <v>25</v>
      </c>
      <c r="V510" s="170">
        <f t="shared" si="57"/>
        <v>132.5</v>
      </c>
      <c r="W510" s="170"/>
      <c r="X510" s="170">
        <f t="shared" si="58"/>
        <v>0</v>
      </c>
      <c r="Y510" s="170">
        <v>15</v>
      </c>
      <c r="Z510" s="170">
        <f t="shared" si="59"/>
        <v>79.5</v>
      </c>
      <c r="AA510" s="170">
        <v>20</v>
      </c>
      <c r="AB510" s="170">
        <f t="shared" si="60"/>
        <v>106</v>
      </c>
      <c r="AC510" s="170">
        <v>15</v>
      </c>
      <c r="AD510" s="170">
        <f t="shared" si="61"/>
        <v>79.5</v>
      </c>
      <c r="AE510" s="170">
        <v>20</v>
      </c>
      <c r="AF510" s="170">
        <f t="shared" si="62"/>
        <v>106</v>
      </c>
      <c r="AG510" s="170">
        <v>15</v>
      </c>
      <c r="AH510" s="170">
        <f t="shared" si="63"/>
        <v>79.5</v>
      </c>
      <c r="AI510" s="169"/>
    </row>
    <row r="511" spans="1:35" x14ac:dyDescent="0.3">
      <c r="A511" s="92">
        <f t="shared" si="65"/>
        <v>4</v>
      </c>
      <c r="B511" s="93" t="s">
        <v>129</v>
      </c>
      <c r="C511" s="94" t="s">
        <v>127</v>
      </c>
      <c r="D511" s="95">
        <v>2.5</v>
      </c>
      <c r="E511" s="96"/>
      <c r="F511" s="98">
        <f t="shared" si="64"/>
        <v>0</v>
      </c>
      <c r="I511" s="137"/>
      <c r="J511" s="137">
        <f t="shared" si="51"/>
        <v>0</v>
      </c>
      <c r="K511" s="170">
        <v>125</v>
      </c>
      <c r="L511" s="170">
        <f t="shared" si="52"/>
        <v>312.5</v>
      </c>
      <c r="M511" s="170">
        <v>200</v>
      </c>
      <c r="N511" s="170">
        <f t="shared" si="53"/>
        <v>500</v>
      </c>
      <c r="O511" s="170"/>
      <c r="P511" s="170">
        <f t="shared" si="54"/>
        <v>0</v>
      </c>
      <c r="Q511" s="170">
        <v>25</v>
      </c>
      <c r="R511" s="170">
        <f t="shared" si="55"/>
        <v>62.5</v>
      </c>
      <c r="S511" s="170">
        <v>200</v>
      </c>
      <c r="T511" s="170">
        <f t="shared" si="56"/>
        <v>500</v>
      </c>
      <c r="U511" s="170">
        <v>300</v>
      </c>
      <c r="V511" s="170">
        <f t="shared" si="57"/>
        <v>750</v>
      </c>
      <c r="W511" s="170"/>
      <c r="X511" s="170">
        <f t="shared" si="58"/>
        <v>0</v>
      </c>
      <c r="Y511" s="170">
        <v>250</v>
      </c>
      <c r="Z511" s="170">
        <f t="shared" si="59"/>
        <v>625</v>
      </c>
      <c r="AA511" s="170">
        <v>150</v>
      </c>
      <c r="AB511" s="170">
        <f t="shared" si="60"/>
        <v>375</v>
      </c>
      <c r="AC511" s="170">
        <v>200</v>
      </c>
      <c r="AD511" s="170">
        <f t="shared" si="61"/>
        <v>500</v>
      </c>
      <c r="AE511" s="170">
        <v>280</v>
      </c>
      <c r="AF511" s="170">
        <f t="shared" si="62"/>
        <v>700</v>
      </c>
      <c r="AG511" s="170">
        <v>230</v>
      </c>
      <c r="AH511" s="170">
        <f t="shared" si="63"/>
        <v>575</v>
      </c>
      <c r="AI511" s="169"/>
    </row>
    <row r="512" spans="1:35" x14ac:dyDescent="0.3">
      <c r="A512" s="92">
        <f t="shared" si="65"/>
        <v>5</v>
      </c>
      <c r="B512" s="93" t="s">
        <v>130</v>
      </c>
      <c r="C512" s="94" t="s">
        <v>127</v>
      </c>
      <c r="D512" s="95">
        <v>4</v>
      </c>
      <c r="E512" s="96"/>
      <c r="F512" s="98">
        <f t="shared" si="64"/>
        <v>0</v>
      </c>
      <c r="I512" s="137"/>
      <c r="J512" s="137">
        <f t="shared" si="51"/>
        <v>0</v>
      </c>
      <c r="K512" s="170">
        <v>50</v>
      </c>
      <c r="L512" s="170">
        <f t="shared" si="52"/>
        <v>200</v>
      </c>
      <c r="M512" s="170">
        <v>20</v>
      </c>
      <c r="N512" s="170">
        <f t="shared" si="53"/>
        <v>80</v>
      </c>
      <c r="O512" s="170"/>
      <c r="P512" s="170">
        <f t="shared" si="54"/>
        <v>0</v>
      </c>
      <c r="Q512" s="170">
        <v>24</v>
      </c>
      <c r="R512" s="170">
        <f t="shared" si="55"/>
        <v>96</v>
      </c>
      <c r="S512" s="170">
        <v>20</v>
      </c>
      <c r="T512" s="170">
        <f t="shared" si="56"/>
        <v>80</v>
      </c>
      <c r="U512" s="170">
        <v>25</v>
      </c>
      <c r="V512" s="170">
        <f t="shared" si="57"/>
        <v>100</v>
      </c>
      <c r="W512" s="170"/>
      <c r="X512" s="170">
        <f t="shared" si="58"/>
        <v>0</v>
      </c>
      <c r="Y512" s="170">
        <v>55</v>
      </c>
      <c r="Z512" s="170">
        <f t="shared" si="59"/>
        <v>220</v>
      </c>
      <c r="AA512" s="170">
        <v>65</v>
      </c>
      <c r="AB512" s="170">
        <f t="shared" si="60"/>
        <v>260</v>
      </c>
      <c r="AC512" s="170">
        <v>30</v>
      </c>
      <c r="AD512" s="170">
        <f t="shared" si="61"/>
        <v>120</v>
      </c>
      <c r="AE512" s="170">
        <v>60</v>
      </c>
      <c r="AF512" s="170">
        <f t="shared" si="62"/>
        <v>240</v>
      </c>
      <c r="AG512" s="170">
        <v>30</v>
      </c>
      <c r="AH512" s="170">
        <f t="shared" si="63"/>
        <v>120</v>
      </c>
      <c r="AI512" s="169"/>
    </row>
    <row r="513" spans="1:35" x14ac:dyDescent="0.3">
      <c r="A513" s="92">
        <f t="shared" si="65"/>
        <v>6</v>
      </c>
      <c r="B513" s="93" t="s">
        <v>131</v>
      </c>
      <c r="C513" s="94" t="s">
        <v>125</v>
      </c>
      <c r="D513" s="95">
        <v>40.1</v>
      </c>
      <c r="E513" s="96"/>
      <c r="F513" s="99">
        <f t="shared" si="64"/>
        <v>0</v>
      </c>
      <c r="I513" s="137"/>
      <c r="J513" s="137">
        <f t="shared" si="51"/>
        <v>0</v>
      </c>
      <c r="K513" s="170">
        <v>6</v>
      </c>
      <c r="L513" s="170">
        <f t="shared" si="52"/>
        <v>240.60000000000002</v>
      </c>
      <c r="M513" s="170">
        <v>6</v>
      </c>
      <c r="N513" s="170">
        <f t="shared" si="53"/>
        <v>240.60000000000002</v>
      </c>
      <c r="O513" s="170"/>
      <c r="P513" s="170">
        <f t="shared" si="54"/>
        <v>0</v>
      </c>
      <c r="Q513" s="170">
        <v>2.5</v>
      </c>
      <c r="R513" s="170">
        <f t="shared" si="55"/>
        <v>100.25</v>
      </c>
      <c r="S513" s="170">
        <v>5</v>
      </c>
      <c r="T513" s="170">
        <f t="shared" si="56"/>
        <v>200.5</v>
      </c>
      <c r="U513" s="170">
        <v>5</v>
      </c>
      <c r="V513" s="170">
        <f t="shared" si="57"/>
        <v>200.5</v>
      </c>
      <c r="W513" s="170"/>
      <c r="X513" s="170">
        <f t="shared" si="58"/>
        <v>0</v>
      </c>
      <c r="Y513" s="170">
        <v>3</v>
      </c>
      <c r="Z513" s="170">
        <f t="shared" si="59"/>
        <v>120.30000000000001</v>
      </c>
      <c r="AA513" s="170">
        <v>7</v>
      </c>
      <c r="AB513" s="170">
        <f t="shared" si="60"/>
        <v>280.7</v>
      </c>
      <c r="AC513" s="170">
        <v>4</v>
      </c>
      <c r="AD513" s="170">
        <f t="shared" si="61"/>
        <v>160.4</v>
      </c>
      <c r="AE513" s="170">
        <v>5</v>
      </c>
      <c r="AF513" s="170">
        <f t="shared" si="62"/>
        <v>200.5</v>
      </c>
      <c r="AG513" s="170">
        <v>3</v>
      </c>
      <c r="AH513" s="170">
        <f t="shared" si="63"/>
        <v>120.30000000000001</v>
      </c>
      <c r="AI513" s="169"/>
    </row>
    <row r="514" spans="1:35" x14ac:dyDescent="0.3">
      <c r="A514" s="92">
        <f t="shared" si="65"/>
        <v>7</v>
      </c>
      <c r="B514" s="93" t="s">
        <v>132</v>
      </c>
      <c r="C514" s="94" t="s">
        <v>125</v>
      </c>
      <c r="D514" s="95">
        <v>6</v>
      </c>
      <c r="E514" s="96"/>
      <c r="F514" s="98">
        <f t="shared" si="64"/>
        <v>0</v>
      </c>
      <c r="I514" s="137"/>
      <c r="J514" s="137">
        <f t="shared" si="51"/>
        <v>0</v>
      </c>
      <c r="K514" s="170">
        <v>15</v>
      </c>
      <c r="L514" s="170">
        <f t="shared" si="52"/>
        <v>90</v>
      </c>
      <c r="M514" s="170">
        <v>8</v>
      </c>
      <c r="N514" s="170">
        <f t="shared" si="53"/>
        <v>48</v>
      </c>
      <c r="O514" s="170"/>
      <c r="P514" s="170">
        <f t="shared" si="54"/>
        <v>0</v>
      </c>
      <c r="Q514" s="170">
        <v>25</v>
      </c>
      <c r="R514" s="170">
        <f t="shared" si="55"/>
        <v>150</v>
      </c>
      <c r="S514" s="170">
        <v>8</v>
      </c>
      <c r="T514" s="170">
        <f t="shared" si="56"/>
        <v>48</v>
      </c>
      <c r="U514" s="170">
        <v>5</v>
      </c>
      <c r="V514" s="170">
        <f t="shared" si="57"/>
        <v>30</v>
      </c>
      <c r="W514" s="170"/>
      <c r="X514" s="170">
        <f t="shared" si="58"/>
        <v>0</v>
      </c>
      <c r="Y514" s="170">
        <v>5</v>
      </c>
      <c r="Z514" s="170">
        <f t="shared" si="59"/>
        <v>30</v>
      </c>
      <c r="AA514" s="170">
        <v>5</v>
      </c>
      <c r="AB514" s="170">
        <f t="shared" si="60"/>
        <v>30</v>
      </c>
      <c r="AC514" s="170">
        <v>8</v>
      </c>
      <c r="AD514" s="170">
        <f t="shared" si="61"/>
        <v>48</v>
      </c>
      <c r="AE514" s="170">
        <v>5</v>
      </c>
      <c r="AF514" s="170">
        <f t="shared" si="62"/>
        <v>30</v>
      </c>
      <c r="AG514" s="170">
        <v>5</v>
      </c>
      <c r="AH514" s="170">
        <f t="shared" si="63"/>
        <v>30</v>
      </c>
      <c r="AI514" s="169"/>
    </row>
    <row r="515" spans="1:35" x14ac:dyDescent="0.3">
      <c r="A515" s="92">
        <f t="shared" si="65"/>
        <v>8</v>
      </c>
      <c r="B515" s="93" t="s">
        <v>133</v>
      </c>
      <c r="C515" s="94" t="s">
        <v>85</v>
      </c>
      <c r="D515" s="95">
        <v>2</v>
      </c>
      <c r="E515" s="96"/>
      <c r="F515" s="98">
        <f t="shared" si="64"/>
        <v>0</v>
      </c>
      <c r="I515" s="137"/>
      <c r="J515" s="137">
        <f t="shared" si="51"/>
        <v>0</v>
      </c>
      <c r="K515" s="170">
        <v>12</v>
      </c>
      <c r="L515" s="170">
        <f t="shared" si="52"/>
        <v>24</v>
      </c>
      <c r="M515" s="170">
        <v>15</v>
      </c>
      <c r="N515" s="170">
        <f t="shared" si="53"/>
        <v>30</v>
      </c>
      <c r="O515" s="170"/>
      <c r="P515" s="170">
        <f t="shared" si="54"/>
        <v>0</v>
      </c>
      <c r="Q515" s="170">
        <v>23</v>
      </c>
      <c r="R515" s="170">
        <f t="shared" si="55"/>
        <v>46</v>
      </c>
      <c r="S515" s="170">
        <v>15</v>
      </c>
      <c r="T515" s="170">
        <f t="shared" si="56"/>
        <v>30</v>
      </c>
      <c r="U515" s="170">
        <v>25</v>
      </c>
      <c r="V515" s="170">
        <f t="shared" si="57"/>
        <v>50</v>
      </c>
      <c r="W515" s="170"/>
      <c r="X515" s="170">
        <f t="shared" si="58"/>
        <v>0</v>
      </c>
      <c r="Y515" s="170">
        <v>10</v>
      </c>
      <c r="Z515" s="170">
        <f t="shared" si="59"/>
        <v>20</v>
      </c>
      <c r="AA515" s="170">
        <v>60</v>
      </c>
      <c r="AB515" s="170">
        <f t="shared" si="60"/>
        <v>120</v>
      </c>
      <c r="AC515" s="170">
        <v>18</v>
      </c>
      <c r="AD515" s="170">
        <f t="shared" si="61"/>
        <v>36</v>
      </c>
      <c r="AE515" s="170">
        <v>8</v>
      </c>
      <c r="AF515" s="170">
        <f t="shared" si="62"/>
        <v>16</v>
      </c>
      <c r="AG515" s="170">
        <v>18</v>
      </c>
      <c r="AH515" s="170">
        <f t="shared" si="63"/>
        <v>36</v>
      </c>
      <c r="AI515" s="169"/>
    </row>
    <row r="516" spans="1:35" x14ac:dyDescent="0.3">
      <c r="A516" s="92">
        <f t="shared" si="65"/>
        <v>9</v>
      </c>
      <c r="B516" s="93" t="s">
        <v>134</v>
      </c>
      <c r="C516" s="94" t="s">
        <v>85</v>
      </c>
      <c r="D516" s="95">
        <v>2</v>
      </c>
      <c r="E516" s="96"/>
      <c r="F516" s="98">
        <f t="shared" si="64"/>
        <v>0</v>
      </c>
      <c r="I516" s="137"/>
      <c r="J516" s="137">
        <f t="shared" si="51"/>
        <v>0</v>
      </c>
      <c r="K516" s="170">
        <v>14</v>
      </c>
      <c r="L516" s="170">
        <f t="shared" si="52"/>
        <v>28</v>
      </c>
      <c r="M516" s="170">
        <v>30</v>
      </c>
      <c r="N516" s="170">
        <f t="shared" si="53"/>
        <v>60</v>
      </c>
      <c r="O516" s="170"/>
      <c r="P516" s="170">
        <f t="shared" si="54"/>
        <v>0</v>
      </c>
      <c r="Q516" s="170">
        <v>3.5</v>
      </c>
      <c r="R516" s="170">
        <f t="shared" si="55"/>
        <v>7</v>
      </c>
      <c r="S516" s="170">
        <v>25</v>
      </c>
      <c r="T516" s="170">
        <f t="shared" si="56"/>
        <v>50</v>
      </c>
      <c r="U516" s="170">
        <v>40</v>
      </c>
      <c r="V516" s="170">
        <f t="shared" si="57"/>
        <v>80</v>
      </c>
      <c r="W516" s="170"/>
      <c r="X516" s="170">
        <f t="shared" si="58"/>
        <v>0</v>
      </c>
      <c r="Y516" s="170">
        <v>8</v>
      </c>
      <c r="Z516" s="170">
        <f t="shared" si="59"/>
        <v>16</v>
      </c>
      <c r="AA516" s="170">
        <v>50</v>
      </c>
      <c r="AB516" s="170">
        <f t="shared" si="60"/>
        <v>100</v>
      </c>
      <c r="AC516" s="170">
        <v>14</v>
      </c>
      <c r="AD516" s="170">
        <f t="shared" si="61"/>
        <v>28</v>
      </c>
      <c r="AE516" s="170">
        <v>6</v>
      </c>
      <c r="AF516" s="170">
        <f t="shared" si="62"/>
        <v>12</v>
      </c>
      <c r="AG516" s="170">
        <v>15</v>
      </c>
      <c r="AH516" s="170">
        <f t="shared" si="63"/>
        <v>30</v>
      </c>
      <c r="AI516" s="169"/>
    </row>
    <row r="517" spans="1:35" ht="27.6" x14ac:dyDescent="0.3">
      <c r="A517" s="101">
        <f t="shared" si="65"/>
        <v>10</v>
      </c>
      <c r="B517" s="93" t="s">
        <v>135</v>
      </c>
      <c r="C517" s="94" t="s">
        <v>85</v>
      </c>
      <c r="D517" s="95">
        <v>1</v>
      </c>
      <c r="E517" s="96"/>
      <c r="F517" s="98">
        <f t="shared" si="64"/>
        <v>0</v>
      </c>
      <c r="I517" s="137"/>
      <c r="J517" s="137">
        <f t="shared" si="51"/>
        <v>0</v>
      </c>
      <c r="K517" s="170">
        <v>45</v>
      </c>
      <c r="L517" s="170">
        <f t="shared" si="52"/>
        <v>45</v>
      </c>
      <c r="M517" s="170">
        <v>120</v>
      </c>
      <c r="N517" s="170">
        <f t="shared" si="53"/>
        <v>120</v>
      </c>
      <c r="O517" s="170"/>
      <c r="P517" s="170">
        <f t="shared" si="54"/>
        <v>0</v>
      </c>
      <c r="Q517" s="170">
        <v>20</v>
      </c>
      <c r="R517" s="170">
        <f t="shared" si="55"/>
        <v>20</v>
      </c>
      <c r="S517" s="170">
        <v>130</v>
      </c>
      <c r="T517" s="170">
        <f t="shared" si="56"/>
        <v>130</v>
      </c>
      <c r="U517" s="170">
        <v>50</v>
      </c>
      <c r="V517" s="170">
        <f t="shared" si="57"/>
        <v>50</v>
      </c>
      <c r="W517" s="170"/>
      <c r="X517" s="170">
        <f t="shared" si="58"/>
        <v>0</v>
      </c>
      <c r="Y517" s="170">
        <v>9</v>
      </c>
      <c r="Z517" s="170">
        <f t="shared" si="59"/>
        <v>9</v>
      </c>
      <c r="AA517" s="170">
        <v>400</v>
      </c>
      <c r="AB517" s="170">
        <f t="shared" si="60"/>
        <v>400</v>
      </c>
      <c r="AC517" s="170">
        <v>30</v>
      </c>
      <c r="AD517" s="170">
        <f t="shared" si="61"/>
        <v>30</v>
      </c>
      <c r="AE517" s="170">
        <v>14</v>
      </c>
      <c r="AF517" s="170">
        <f t="shared" si="62"/>
        <v>14</v>
      </c>
      <c r="AG517" s="170">
        <v>30</v>
      </c>
      <c r="AH517" s="170">
        <f t="shared" si="63"/>
        <v>30</v>
      </c>
      <c r="AI517" s="169"/>
    </row>
    <row r="518" spans="1:35" x14ac:dyDescent="0.3">
      <c r="A518" s="92">
        <f t="shared" si="65"/>
        <v>11</v>
      </c>
      <c r="B518" s="93" t="s">
        <v>136</v>
      </c>
      <c r="C518" s="94" t="s">
        <v>85</v>
      </c>
      <c r="D518" s="95">
        <v>1</v>
      </c>
      <c r="E518" s="96"/>
      <c r="F518" s="98">
        <f t="shared" si="64"/>
        <v>0</v>
      </c>
      <c r="I518" s="137"/>
      <c r="J518" s="137">
        <f t="shared" si="51"/>
        <v>0</v>
      </c>
      <c r="K518" s="170">
        <v>12</v>
      </c>
      <c r="L518" s="170">
        <f t="shared" si="52"/>
        <v>12</v>
      </c>
      <c r="M518" s="170">
        <v>10</v>
      </c>
      <c r="N518" s="170">
        <f t="shared" si="53"/>
        <v>10</v>
      </c>
      <c r="O518" s="170"/>
      <c r="P518" s="170">
        <f t="shared" si="54"/>
        <v>0</v>
      </c>
      <c r="Q518" s="170">
        <v>1.8</v>
      </c>
      <c r="R518" s="170">
        <f t="shared" si="55"/>
        <v>1.8</v>
      </c>
      <c r="S518" s="170">
        <v>10</v>
      </c>
      <c r="T518" s="170">
        <f t="shared" si="56"/>
        <v>10</v>
      </c>
      <c r="U518" s="170">
        <v>6</v>
      </c>
      <c r="V518" s="170">
        <f t="shared" si="57"/>
        <v>6</v>
      </c>
      <c r="W518" s="170"/>
      <c r="X518" s="170">
        <f t="shared" si="58"/>
        <v>0</v>
      </c>
      <c r="Y518" s="170">
        <v>3</v>
      </c>
      <c r="Z518" s="170">
        <f t="shared" si="59"/>
        <v>3</v>
      </c>
      <c r="AA518" s="170">
        <v>10</v>
      </c>
      <c r="AB518" s="170">
        <f t="shared" si="60"/>
        <v>10</v>
      </c>
      <c r="AC518" s="170">
        <v>16</v>
      </c>
      <c r="AD518" s="170">
        <f t="shared" si="61"/>
        <v>16</v>
      </c>
      <c r="AE518" s="170">
        <v>5</v>
      </c>
      <c r="AF518" s="170">
        <f t="shared" si="62"/>
        <v>5</v>
      </c>
      <c r="AG518" s="170">
        <v>14</v>
      </c>
      <c r="AH518" s="170">
        <f t="shared" si="63"/>
        <v>14</v>
      </c>
      <c r="AI518" s="169"/>
    </row>
    <row r="519" spans="1:35" x14ac:dyDescent="0.3">
      <c r="A519" s="92">
        <f t="shared" si="65"/>
        <v>12</v>
      </c>
      <c r="B519" s="93" t="s">
        <v>137</v>
      </c>
      <c r="C519" s="94" t="s">
        <v>85</v>
      </c>
      <c r="D519" s="95">
        <v>1</v>
      </c>
      <c r="E519" s="96"/>
      <c r="F519" s="98">
        <f t="shared" si="64"/>
        <v>0</v>
      </c>
      <c r="I519" s="137"/>
      <c r="J519" s="137">
        <f t="shared" si="51"/>
        <v>0</v>
      </c>
      <c r="K519" s="170">
        <v>12</v>
      </c>
      <c r="L519" s="170">
        <f t="shared" si="52"/>
        <v>12</v>
      </c>
      <c r="M519" s="170">
        <v>10</v>
      </c>
      <c r="N519" s="170">
        <f t="shared" si="53"/>
        <v>10</v>
      </c>
      <c r="O519" s="170"/>
      <c r="P519" s="170">
        <f t="shared" si="54"/>
        <v>0</v>
      </c>
      <c r="Q519" s="170">
        <v>5</v>
      </c>
      <c r="R519" s="170">
        <f t="shared" si="55"/>
        <v>5</v>
      </c>
      <c r="S519" s="170">
        <v>10</v>
      </c>
      <c r="T519" s="170">
        <f t="shared" si="56"/>
        <v>10</v>
      </c>
      <c r="U519" s="170">
        <v>6</v>
      </c>
      <c r="V519" s="170">
        <f t="shared" si="57"/>
        <v>6</v>
      </c>
      <c r="W519" s="170"/>
      <c r="X519" s="170">
        <f t="shared" si="58"/>
        <v>0</v>
      </c>
      <c r="Y519" s="170">
        <v>2</v>
      </c>
      <c r="Z519" s="170">
        <f t="shared" si="59"/>
        <v>2</v>
      </c>
      <c r="AA519" s="170">
        <v>10</v>
      </c>
      <c r="AB519" s="170">
        <f t="shared" si="60"/>
        <v>10</v>
      </c>
      <c r="AC519" s="170">
        <v>16</v>
      </c>
      <c r="AD519" s="170">
        <f t="shared" si="61"/>
        <v>16</v>
      </c>
      <c r="AE519" s="170">
        <v>4</v>
      </c>
      <c r="AF519" s="170">
        <f t="shared" si="62"/>
        <v>4</v>
      </c>
      <c r="AG519" s="170">
        <v>14</v>
      </c>
      <c r="AH519" s="170">
        <f t="shared" si="63"/>
        <v>14</v>
      </c>
      <c r="AI519" s="169"/>
    </row>
    <row r="520" spans="1:35" x14ac:dyDescent="0.3">
      <c r="A520" s="92">
        <f t="shared" si="65"/>
        <v>13</v>
      </c>
      <c r="B520" s="93" t="s">
        <v>138</v>
      </c>
      <c r="C520" s="94" t="s">
        <v>85</v>
      </c>
      <c r="D520" s="95">
        <v>1</v>
      </c>
      <c r="E520" s="96"/>
      <c r="F520" s="98">
        <f t="shared" si="64"/>
        <v>0</v>
      </c>
      <c r="I520" s="137"/>
      <c r="J520" s="137">
        <f t="shared" si="51"/>
        <v>0</v>
      </c>
      <c r="K520" s="170">
        <v>12</v>
      </c>
      <c r="L520" s="170">
        <f t="shared" si="52"/>
        <v>12</v>
      </c>
      <c r="M520" s="170">
        <v>40</v>
      </c>
      <c r="N520" s="170">
        <f t="shared" si="53"/>
        <v>40</v>
      </c>
      <c r="O520" s="170"/>
      <c r="P520" s="170">
        <f t="shared" si="54"/>
        <v>0</v>
      </c>
      <c r="Q520" s="170">
        <v>25</v>
      </c>
      <c r="R520" s="170">
        <f t="shared" si="55"/>
        <v>25</v>
      </c>
      <c r="S520" s="170">
        <v>30</v>
      </c>
      <c r="T520" s="170">
        <f t="shared" si="56"/>
        <v>30</v>
      </c>
      <c r="U520" s="170">
        <v>6</v>
      </c>
      <c r="V520" s="170">
        <f t="shared" si="57"/>
        <v>6</v>
      </c>
      <c r="W520" s="170"/>
      <c r="X520" s="170">
        <f t="shared" si="58"/>
        <v>0</v>
      </c>
      <c r="Y520" s="170">
        <v>5</v>
      </c>
      <c r="Z520" s="170">
        <f t="shared" si="59"/>
        <v>5</v>
      </c>
      <c r="AA520" s="170">
        <v>65</v>
      </c>
      <c r="AB520" s="170">
        <f t="shared" si="60"/>
        <v>65</v>
      </c>
      <c r="AC520" s="170">
        <v>16</v>
      </c>
      <c r="AD520" s="170">
        <f t="shared" si="61"/>
        <v>16</v>
      </c>
      <c r="AE520" s="170">
        <v>5</v>
      </c>
      <c r="AF520" s="170">
        <f t="shared" si="62"/>
        <v>5</v>
      </c>
      <c r="AG520" s="170">
        <v>15</v>
      </c>
      <c r="AH520" s="170">
        <f t="shared" si="63"/>
        <v>15</v>
      </c>
      <c r="AI520" s="169"/>
    </row>
    <row r="521" spans="1:35" x14ac:dyDescent="0.3">
      <c r="A521" s="92">
        <f t="shared" si="65"/>
        <v>14</v>
      </c>
      <c r="B521" s="93" t="s">
        <v>139</v>
      </c>
      <c r="C521" s="94" t="s">
        <v>85</v>
      </c>
      <c r="D521" s="95">
        <v>2</v>
      </c>
      <c r="E521" s="96"/>
      <c r="F521" s="98">
        <f t="shared" si="64"/>
        <v>0</v>
      </c>
      <c r="I521" s="137"/>
      <c r="J521" s="137">
        <f t="shared" si="51"/>
        <v>0</v>
      </c>
      <c r="K521" s="170">
        <v>8</v>
      </c>
      <c r="L521" s="170">
        <f t="shared" si="52"/>
        <v>16</v>
      </c>
      <c r="M521" s="170">
        <v>15</v>
      </c>
      <c r="N521" s="170">
        <f t="shared" si="53"/>
        <v>30</v>
      </c>
      <c r="O521" s="170"/>
      <c r="P521" s="170">
        <f t="shared" si="54"/>
        <v>0</v>
      </c>
      <c r="Q521" s="170">
        <v>1.8</v>
      </c>
      <c r="R521" s="170">
        <f t="shared" si="55"/>
        <v>3.6</v>
      </c>
      <c r="S521" s="170">
        <v>15</v>
      </c>
      <c r="T521" s="170">
        <f t="shared" si="56"/>
        <v>30</v>
      </c>
      <c r="U521" s="170">
        <v>6</v>
      </c>
      <c r="V521" s="170">
        <f t="shared" si="57"/>
        <v>12</v>
      </c>
      <c r="W521" s="170"/>
      <c r="X521" s="170">
        <f t="shared" si="58"/>
        <v>0</v>
      </c>
      <c r="Y521" s="170">
        <v>6</v>
      </c>
      <c r="Z521" s="170">
        <f t="shared" si="59"/>
        <v>12</v>
      </c>
      <c r="AA521" s="170">
        <v>10</v>
      </c>
      <c r="AB521" s="170">
        <f t="shared" si="60"/>
        <v>20</v>
      </c>
      <c r="AC521" s="170">
        <v>14</v>
      </c>
      <c r="AD521" s="170">
        <f t="shared" si="61"/>
        <v>28</v>
      </c>
      <c r="AE521" s="170">
        <v>6</v>
      </c>
      <c r="AF521" s="170">
        <f t="shared" si="62"/>
        <v>12</v>
      </c>
      <c r="AG521" s="170">
        <v>16</v>
      </c>
      <c r="AH521" s="170">
        <f t="shared" si="63"/>
        <v>32</v>
      </c>
      <c r="AI521" s="169"/>
    </row>
    <row r="522" spans="1:35" x14ac:dyDescent="0.3">
      <c r="A522" s="92">
        <f t="shared" si="65"/>
        <v>15</v>
      </c>
      <c r="B522" s="93" t="s">
        <v>140</v>
      </c>
      <c r="C522" s="94" t="s">
        <v>85</v>
      </c>
      <c r="D522" s="95">
        <v>8</v>
      </c>
      <c r="E522" s="96"/>
      <c r="F522" s="98">
        <f t="shared" si="64"/>
        <v>0</v>
      </c>
      <c r="I522" s="137"/>
      <c r="J522" s="137">
        <f t="shared" si="51"/>
        <v>0</v>
      </c>
      <c r="K522" s="170">
        <v>8</v>
      </c>
      <c r="L522" s="170">
        <f t="shared" si="52"/>
        <v>64</v>
      </c>
      <c r="M522" s="170">
        <v>10</v>
      </c>
      <c r="N522" s="170">
        <f t="shared" si="53"/>
        <v>80</v>
      </c>
      <c r="O522" s="170"/>
      <c r="P522" s="170">
        <f t="shared" si="54"/>
        <v>0</v>
      </c>
      <c r="Q522" s="170">
        <v>2.8</v>
      </c>
      <c r="R522" s="170">
        <f t="shared" si="55"/>
        <v>22.4</v>
      </c>
      <c r="S522" s="170">
        <v>10</v>
      </c>
      <c r="T522" s="170">
        <f t="shared" si="56"/>
        <v>80</v>
      </c>
      <c r="U522" s="170">
        <v>6</v>
      </c>
      <c r="V522" s="170">
        <f t="shared" si="57"/>
        <v>48</v>
      </c>
      <c r="W522" s="170"/>
      <c r="X522" s="170">
        <f t="shared" si="58"/>
        <v>0</v>
      </c>
      <c r="Y522" s="170">
        <v>4</v>
      </c>
      <c r="Z522" s="170">
        <f t="shared" si="59"/>
        <v>32</v>
      </c>
      <c r="AA522" s="170">
        <v>10</v>
      </c>
      <c r="AB522" s="170">
        <f t="shared" si="60"/>
        <v>80</v>
      </c>
      <c r="AC522" s="170">
        <v>14</v>
      </c>
      <c r="AD522" s="170">
        <f t="shared" si="61"/>
        <v>112</v>
      </c>
      <c r="AE522" s="170">
        <v>8</v>
      </c>
      <c r="AF522" s="170">
        <f t="shared" si="62"/>
        <v>64</v>
      </c>
      <c r="AG522" s="170">
        <v>14</v>
      </c>
      <c r="AH522" s="170">
        <f t="shared" si="63"/>
        <v>112</v>
      </c>
      <c r="AI522" s="169"/>
    </row>
    <row r="523" spans="1:35" x14ac:dyDescent="0.3">
      <c r="A523" s="92">
        <f t="shared" si="65"/>
        <v>16</v>
      </c>
      <c r="B523" s="93" t="s">
        <v>141</v>
      </c>
      <c r="C523" s="94" t="s">
        <v>85</v>
      </c>
      <c r="D523" s="95">
        <v>3</v>
      </c>
      <c r="E523" s="96"/>
      <c r="F523" s="98">
        <f t="shared" si="64"/>
        <v>0</v>
      </c>
      <c r="I523" s="137"/>
      <c r="J523" s="137">
        <f t="shared" si="51"/>
        <v>0</v>
      </c>
      <c r="K523" s="170">
        <v>8</v>
      </c>
      <c r="L523" s="170">
        <f t="shared" si="52"/>
        <v>24</v>
      </c>
      <c r="M523" s="170">
        <v>10</v>
      </c>
      <c r="N523" s="170">
        <f t="shared" si="53"/>
        <v>30</v>
      </c>
      <c r="O523" s="170"/>
      <c r="P523" s="170">
        <f t="shared" si="54"/>
        <v>0</v>
      </c>
      <c r="Q523" s="170">
        <v>9</v>
      </c>
      <c r="R523" s="170">
        <f t="shared" si="55"/>
        <v>27</v>
      </c>
      <c r="S523" s="170">
        <v>10</v>
      </c>
      <c r="T523" s="170">
        <f t="shared" si="56"/>
        <v>30</v>
      </c>
      <c r="U523" s="170">
        <v>10</v>
      </c>
      <c r="V523" s="170">
        <f t="shared" si="57"/>
        <v>30</v>
      </c>
      <c r="W523" s="170"/>
      <c r="X523" s="170">
        <f t="shared" si="58"/>
        <v>0</v>
      </c>
      <c r="Y523" s="170">
        <v>10</v>
      </c>
      <c r="Z523" s="170">
        <f t="shared" si="59"/>
        <v>30</v>
      </c>
      <c r="AA523" s="170">
        <v>10</v>
      </c>
      <c r="AB523" s="170">
        <f t="shared" si="60"/>
        <v>30</v>
      </c>
      <c r="AC523" s="170">
        <v>15</v>
      </c>
      <c r="AD523" s="170">
        <f t="shared" si="61"/>
        <v>45</v>
      </c>
      <c r="AE523" s="170">
        <v>8</v>
      </c>
      <c r="AF523" s="170">
        <f t="shared" si="62"/>
        <v>24</v>
      </c>
      <c r="AG523" s="170">
        <v>15</v>
      </c>
      <c r="AH523" s="170">
        <f t="shared" si="63"/>
        <v>45</v>
      </c>
      <c r="AI523" s="169"/>
    </row>
    <row r="524" spans="1:35" x14ac:dyDescent="0.3">
      <c r="A524" s="92">
        <f t="shared" si="65"/>
        <v>17</v>
      </c>
      <c r="B524" s="93" t="s">
        <v>142</v>
      </c>
      <c r="C524" s="94" t="s">
        <v>85</v>
      </c>
      <c r="D524" s="95">
        <v>1</v>
      </c>
      <c r="E524" s="96"/>
      <c r="F524" s="98">
        <f t="shared" si="64"/>
        <v>0</v>
      </c>
      <c r="I524" s="137"/>
      <c r="J524" s="137">
        <f t="shared" si="51"/>
        <v>0</v>
      </c>
      <c r="K524" s="170">
        <v>8</v>
      </c>
      <c r="L524" s="170">
        <f t="shared" si="52"/>
        <v>8</v>
      </c>
      <c r="M524" s="170">
        <v>10</v>
      </c>
      <c r="N524" s="170">
        <f t="shared" si="53"/>
        <v>10</v>
      </c>
      <c r="O524" s="170"/>
      <c r="P524" s="170">
        <f t="shared" si="54"/>
        <v>0</v>
      </c>
      <c r="Q524" s="170">
        <v>10.8</v>
      </c>
      <c r="R524" s="170">
        <f t="shared" si="55"/>
        <v>10.8</v>
      </c>
      <c r="S524" s="170">
        <v>10</v>
      </c>
      <c r="T524" s="170">
        <f t="shared" si="56"/>
        <v>10</v>
      </c>
      <c r="U524" s="170">
        <v>6</v>
      </c>
      <c r="V524" s="170">
        <f t="shared" si="57"/>
        <v>6</v>
      </c>
      <c r="W524" s="170"/>
      <c r="X524" s="170">
        <f t="shared" si="58"/>
        <v>0</v>
      </c>
      <c r="Y524" s="170">
        <v>10</v>
      </c>
      <c r="Z524" s="170">
        <f t="shared" si="59"/>
        <v>10</v>
      </c>
      <c r="AA524" s="170">
        <v>10</v>
      </c>
      <c r="AB524" s="170">
        <f t="shared" si="60"/>
        <v>10</v>
      </c>
      <c r="AC524" s="170">
        <v>16</v>
      </c>
      <c r="AD524" s="170">
        <f t="shared" si="61"/>
        <v>16</v>
      </c>
      <c r="AE524" s="170">
        <v>8</v>
      </c>
      <c r="AF524" s="170">
        <f t="shared" si="62"/>
        <v>8</v>
      </c>
      <c r="AG524" s="170">
        <v>18</v>
      </c>
      <c r="AH524" s="170">
        <f t="shared" si="63"/>
        <v>18</v>
      </c>
      <c r="AI524" s="169"/>
    </row>
    <row r="525" spans="1:35" x14ac:dyDescent="0.3">
      <c r="A525" s="92">
        <f t="shared" si="65"/>
        <v>18</v>
      </c>
      <c r="B525" s="93" t="s">
        <v>143</v>
      </c>
      <c r="C525" s="94" t="s">
        <v>85</v>
      </c>
      <c r="D525" s="95">
        <v>8</v>
      </c>
      <c r="E525" s="96"/>
      <c r="F525" s="98">
        <f t="shared" si="64"/>
        <v>0</v>
      </c>
      <c r="I525" s="137"/>
      <c r="J525" s="137">
        <f t="shared" si="51"/>
        <v>0</v>
      </c>
      <c r="K525" s="170">
        <v>8</v>
      </c>
      <c r="L525" s="170">
        <f t="shared" si="52"/>
        <v>64</v>
      </c>
      <c r="M525" s="170">
        <v>5</v>
      </c>
      <c r="N525" s="170">
        <f t="shared" si="53"/>
        <v>40</v>
      </c>
      <c r="O525" s="170"/>
      <c r="P525" s="170">
        <f t="shared" si="54"/>
        <v>0</v>
      </c>
      <c r="Q525" s="170">
        <v>4</v>
      </c>
      <c r="R525" s="170">
        <f t="shared" si="55"/>
        <v>32</v>
      </c>
      <c r="S525" s="170">
        <v>5</v>
      </c>
      <c r="T525" s="170">
        <f t="shared" si="56"/>
        <v>40</v>
      </c>
      <c r="U525" s="170">
        <v>10</v>
      </c>
      <c r="V525" s="170">
        <f t="shared" si="57"/>
        <v>80</v>
      </c>
      <c r="W525" s="170"/>
      <c r="X525" s="170">
        <f t="shared" si="58"/>
        <v>0</v>
      </c>
      <c r="Y525" s="170">
        <v>6</v>
      </c>
      <c r="Z525" s="170">
        <f t="shared" si="59"/>
        <v>48</v>
      </c>
      <c r="AA525" s="170">
        <v>12</v>
      </c>
      <c r="AB525" s="170">
        <f t="shared" si="60"/>
        <v>96</v>
      </c>
      <c r="AC525" s="170">
        <v>18</v>
      </c>
      <c r="AD525" s="170">
        <f t="shared" si="61"/>
        <v>144</v>
      </c>
      <c r="AE525" s="170">
        <v>6</v>
      </c>
      <c r="AF525" s="170">
        <f t="shared" si="62"/>
        <v>48</v>
      </c>
      <c r="AG525" s="170">
        <v>14</v>
      </c>
      <c r="AH525" s="170">
        <f t="shared" si="63"/>
        <v>112</v>
      </c>
      <c r="AI525" s="169"/>
    </row>
    <row r="526" spans="1:35" x14ac:dyDescent="0.3">
      <c r="A526" s="101">
        <f t="shared" si="65"/>
        <v>19</v>
      </c>
      <c r="B526" s="93" t="s">
        <v>144</v>
      </c>
      <c r="C526" s="94" t="s">
        <v>85</v>
      </c>
      <c r="D526" s="95">
        <v>1</v>
      </c>
      <c r="E526" s="96"/>
      <c r="F526" s="98">
        <f t="shared" si="64"/>
        <v>0</v>
      </c>
      <c r="I526" s="137"/>
      <c r="J526" s="137">
        <f t="shared" si="51"/>
        <v>0</v>
      </c>
      <c r="K526" s="170">
        <v>7</v>
      </c>
      <c r="L526" s="170">
        <f t="shared" si="52"/>
        <v>7</v>
      </c>
      <c r="M526" s="170">
        <v>110</v>
      </c>
      <c r="N526" s="170">
        <f t="shared" si="53"/>
        <v>110</v>
      </c>
      <c r="O526" s="170"/>
      <c r="P526" s="170">
        <f t="shared" si="54"/>
        <v>0</v>
      </c>
      <c r="Q526" s="170">
        <v>45</v>
      </c>
      <c r="R526" s="170">
        <f t="shared" si="55"/>
        <v>45</v>
      </c>
      <c r="S526" s="170">
        <v>110</v>
      </c>
      <c r="T526" s="170">
        <f t="shared" si="56"/>
        <v>110</v>
      </c>
      <c r="U526" s="170">
        <v>80</v>
      </c>
      <c r="V526" s="170">
        <f t="shared" si="57"/>
        <v>80</v>
      </c>
      <c r="W526" s="170"/>
      <c r="X526" s="170">
        <f t="shared" si="58"/>
        <v>0</v>
      </c>
      <c r="Y526" s="170">
        <v>100</v>
      </c>
      <c r="Z526" s="170">
        <f t="shared" si="59"/>
        <v>100</v>
      </c>
      <c r="AA526" s="170">
        <v>40</v>
      </c>
      <c r="AB526" s="170">
        <f t="shared" si="60"/>
        <v>40</v>
      </c>
      <c r="AC526" s="170">
        <v>650</v>
      </c>
      <c r="AD526" s="170">
        <f t="shared" si="61"/>
        <v>650</v>
      </c>
      <c r="AE526" s="170">
        <v>75</v>
      </c>
      <c r="AF526" s="170">
        <f t="shared" si="62"/>
        <v>75</v>
      </c>
      <c r="AG526" s="170">
        <v>720</v>
      </c>
      <c r="AH526" s="170">
        <f t="shared" si="63"/>
        <v>720</v>
      </c>
      <c r="AI526" s="169"/>
    </row>
    <row r="527" spans="1:35" x14ac:dyDescent="0.3">
      <c r="A527" s="92">
        <f t="shared" si="65"/>
        <v>20</v>
      </c>
      <c r="B527" s="93" t="s">
        <v>145</v>
      </c>
      <c r="C527" s="94" t="s">
        <v>146</v>
      </c>
      <c r="D527" s="95">
        <v>150</v>
      </c>
      <c r="E527" s="96"/>
      <c r="F527" s="98">
        <f t="shared" si="64"/>
        <v>0</v>
      </c>
      <c r="I527" s="137"/>
      <c r="J527" s="137">
        <f t="shared" si="51"/>
        <v>0</v>
      </c>
      <c r="K527" s="170">
        <v>3</v>
      </c>
      <c r="L527" s="170">
        <f t="shared" si="52"/>
        <v>450</v>
      </c>
      <c r="M527" s="170">
        <v>3</v>
      </c>
      <c r="N527" s="170">
        <f t="shared" si="53"/>
        <v>450</v>
      </c>
      <c r="O527" s="170"/>
      <c r="P527" s="170">
        <f t="shared" si="54"/>
        <v>0</v>
      </c>
      <c r="Q527" s="170">
        <v>5</v>
      </c>
      <c r="R527" s="170">
        <f t="shared" si="55"/>
        <v>750</v>
      </c>
      <c r="S527" s="170">
        <v>3</v>
      </c>
      <c r="T527" s="170">
        <f t="shared" si="56"/>
        <v>450</v>
      </c>
      <c r="U527" s="170">
        <v>1</v>
      </c>
      <c r="V527" s="170">
        <f t="shared" si="57"/>
        <v>150</v>
      </c>
      <c r="W527" s="170"/>
      <c r="X527" s="170">
        <f t="shared" si="58"/>
        <v>0</v>
      </c>
      <c r="Y527" s="170">
        <v>1</v>
      </c>
      <c r="Z527" s="170">
        <f t="shared" si="59"/>
        <v>150</v>
      </c>
      <c r="AA527" s="170">
        <v>20</v>
      </c>
      <c r="AB527" s="170">
        <f t="shared" si="60"/>
        <v>3000</v>
      </c>
      <c r="AC527" s="170">
        <v>15</v>
      </c>
      <c r="AD527" s="170">
        <f t="shared" si="61"/>
        <v>2250</v>
      </c>
      <c r="AE527" s="170">
        <v>2</v>
      </c>
      <c r="AF527" s="170">
        <f t="shared" si="62"/>
        <v>300</v>
      </c>
      <c r="AG527" s="170">
        <v>10</v>
      </c>
      <c r="AH527" s="170">
        <f t="shared" si="63"/>
        <v>1500</v>
      </c>
      <c r="AI527" s="169"/>
    </row>
    <row r="528" spans="1:35" x14ac:dyDescent="0.3">
      <c r="A528" s="102"/>
      <c r="B528" s="103" t="s">
        <v>147</v>
      </c>
      <c r="C528" s="104"/>
      <c r="D528" s="105"/>
      <c r="E528" s="104"/>
      <c r="F528" s="100">
        <f>SUM(F508:F527)</f>
        <v>0</v>
      </c>
      <c r="I528" s="137"/>
      <c r="J528" s="137">
        <f>SUM(J508:J527)</f>
        <v>0</v>
      </c>
      <c r="K528" s="170"/>
      <c r="L528" s="170">
        <f>SUM(L508:L527)</f>
        <v>1815.3000000000002</v>
      </c>
      <c r="M528" s="170"/>
      <c r="N528" s="170">
        <f>SUM(N508:N527)</f>
        <v>2266.1</v>
      </c>
      <c r="O528" s="170"/>
      <c r="P528" s="170">
        <f>SUM(P508:P527)</f>
        <v>0</v>
      </c>
      <c r="Q528" s="170"/>
      <c r="R528" s="170">
        <f>SUM(R508:R527)</f>
        <v>1641.12</v>
      </c>
      <c r="S528" s="170"/>
      <c r="T528" s="170">
        <f>SUM(T508:T527)</f>
        <v>2216</v>
      </c>
      <c r="U528" s="170"/>
      <c r="V528" s="170">
        <f>SUM(V508:V527)</f>
        <v>1877.3</v>
      </c>
      <c r="W528" s="170"/>
      <c r="X528" s="170">
        <f>SUM(X508:X527)</f>
        <v>0</v>
      </c>
      <c r="Y528" s="170"/>
      <c r="Z528" s="170">
        <f>SUM(Z508:Z527)</f>
        <v>1596.4</v>
      </c>
      <c r="AA528" s="170"/>
      <c r="AB528" s="170">
        <f>SUM(AB508:AB527)</f>
        <v>5226.2</v>
      </c>
      <c r="AC528" s="170"/>
      <c r="AD528" s="170">
        <f>SUM(AD508:AD527)</f>
        <v>4445.8</v>
      </c>
      <c r="AE528" s="170"/>
      <c r="AF528" s="170">
        <f>SUM(AF508:AF527)</f>
        <v>1954.1</v>
      </c>
      <c r="AG528" s="170"/>
      <c r="AH528" s="170">
        <f>SUM(AH508:AH527)</f>
        <v>3723.4</v>
      </c>
      <c r="AI528" s="169"/>
    </row>
    <row r="529" spans="1:35" x14ac:dyDescent="0.3">
      <c r="A529" s="102"/>
      <c r="B529" s="104" t="s">
        <v>148</v>
      </c>
      <c r="C529" s="104"/>
      <c r="D529" s="105"/>
      <c r="E529" s="104"/>
      <c r="F529" s="161">
        <f>F528*2</f>
        <v>0</v>
      </c>
      <c r="I529" s="137"/>
      <c r="J529" s="157">
        <f>J528*2</f>
        <v>0</v>
      </c>
      <c r="K529" s="170"/>
      <c r="L529" s="159">
        <f>L528*2</f>
        <v>3630.6000000000004</v>
      </c>
      <c r="M529" s="170"/>
      <c r="N529" s="159">
        <f>N528*2</f>
        <v>4532.2</v>
      </c>
      <c r="O529" s="170"/>
      <c r="P529" s="159">
        <f>P528*2</f>
        <v>0</v>
      </c>
      <c r="Q529" s="170"/>
      <c r="R529" s="159">
        <f>R528*2</f>
        <v>3282.24</v>
      </c>
      <c r="S529" s="170"/>
      <c r="T529" s="159">
        <f>T528*2</f>
        <v>4432</v>
      </c>
      <c r="U529" s="170"/>
      <c r="V529" s="159">
        <f>V528*2</f>
        <v>3754.6</v>
      </c>
      <c r="W529" s="170"/>
      <c r="X529" s="159">
        <f>X528*2</f>
        <v>0</v>
      </c>
      <c r="Y529" s="170"/>
      <c r="Z529" s="159">
        <f>Z528*2</f>
        <v>3192.8</v>
      </c>
      <c r="AA529" s="170"/>
      <c r="AB529" s="159">
        <f>AB528*2</f>
        <v>10452.4</v>
      </c>
      <c r="AC529" s="170"/>
      <c r="AD529" s="159">
        <f>AD528*2</f>
        <v>8891.6</v>
      </c>
      <c r="AE529" s="170"/>
      <c r="AF529" s="159">
        <f>AF528*2</f>
        <v>3908.2</v>
      </c>
      <c r="AG529" s="170"/>
      <c r="AH529" s="159">
        <f>AH528*2</f>
        <v>7446.8</v>
      </c>
      <c r="AI529" s="169"/>
    </row>
    <row r="530" spans="1:35" x14ac:dyDescent="0.3">
      <c r="K530" s="169"/>
      <c r="L530" s="169"/>
      <c r="M530" s="169"/>
      <c r="N530" s="169"/>
      <c r="O530" s="169"/>
      <c r="P530" s="169"/>
      <c r="Q530" s="169"/>
      <c r="R530" s="169"/>
      <c r="S530" s="169"/>
      <c r="T530" s="169"/>
      <c r="U530" s="169"/>
      <c r="V530" s="169"/>
      <c r="W530" s="169"/>
      <c r="X530" s="169"/>
      <c r="Y530" s="169"/>
      <c r="Z530" s="169"/>
      <c r="AA530" s="169"/>
      <c r="AB530" s="169"/>
      <c r="AC530" s="169"/>
      <c r="AD530" s="169"/>
      <c r="AE530" s="169"/>
      <c r="AF530" s="169"/>
      <c r="AG530" s="169"/>
      <c r="AH530" s="169"/>
      <c r="AI530" s="169"/>
    </row>
    <row r="531" spans="1:35" x14ac:dyDescent="0.3">
      <c r="K531" s="169"/>
      <c r="L531" s="169"/>
      <c r="M531" s="169"/>
      <c r="N531" s="169"/>
      <c r="O531" s="169"/>
      <c r="P531" s="169"/>
      <c r="Q531" s="169"/>
      <c r="R531" s="169"/>
      <c r="S531" s="169"/>
      <c r="T531" s="169"/>
      <c r="U531" s="169"/>
      <c r="V531" s="169"/>
      <c r="W531" s="169"/>
      <c r="X531" s="169"/>
      <c r="Y531" s="169"/>
      <c r="Z531" s="169"/>
      <c r="AA531" s="169"/>
      <c r="AB531" s="169"/>
      <c r="AC531" s="169"/>
      <c r="AD531" s="169"/>
      <c r="AE531" s="169"/>
      <c r="AF531" s="169"/>
      <c r="AG531" s="169"/>
      <c r="AH531" s="169"/>
      <c r="AI531" s="169"/>
    </row>
    <row r="532" spans="1:35" x14ac:dyDescent="0.3">
      <c r="K532" s="169"/>
      <c r="L532" s="169"/>
      <c r="M532" s="169"/>
      <c r="N532" s="169"/>
      <c r="O532" s="169"/>
      <c r="P532" s="169"/>
      <c r="Q532" s="169"/>
      <c r="R532" s="169"/>
      <c r="S532" s="169"/>
      <c r="T532" s="169"/>
      <c r="U532" s="169"/>
      <c r="V532" s="169"/>
      <c r="W532" s="169"/>
      <c r="X532" s="169"/>
      <c r="Y532" s="169"/>
      <c r="Z532" s="169"/>
      <c r="AA532" s="169"/>
      <c r="AB532" s="169"/>
      <c r="AC532" s="169"/>
      <c r="AD532" s="169"/>
      <c r="AE532" s="169"/>
      <c r="AF532" s="169"/>
      <c r="AG532" s="169"/>
      <c r="AH532" s="169"/>
      <c r="AI532" s="169"/>
    </row>
    <row r="533" spans="1:35" x14ac:dyDescent="0.3">
      <c r="K533" s="169"/>
      <c r="L533" s="169"/>
      <c r="M533" s="169"/>
      <c r="N533" s="169"/>
      <c r="O533" s="169"/>
      <c r="P533" s="169"/>
      <c r="Q533" s="169"/>
      <c r="R533" s="169"/>
      <c r="S533" s="169"/>
      <c r="T533" s="169"/>
      <c r="U533" s="169"/>
      <c r="V533" s="169"/>
      <c r="W533" s="169"/>
      <c r="X533" s="169"/>
      <c r="Y533" s="169"/>
      <c r="Z533" s="169"/>
      <c r="AA533" s="169"/>
      <c r="AB533" s="169"/>
      <c r="AC533" s="169"/>
      <c r="AD533" s="169"/>
      <c r="AE533" s="169"/>
      <c r="AF533" s="169"/>
      <c r="AG533" s="169"/>
      <c r="AH533" s="169"/>
      <c r="AI533" s="169"/>
    </row>
    <row r="534" spans="1:35" x14ac:dyDescent="0.3">
      <c r="K534" s="169"/>
      <c r="L534" s="169"/>
      <c r="M534" s="169"/>
      <c r="N534" s="169"/>
      <c r="O534" s="169"/>
      <c r="P534" s="169"/>
      <c r="Q534" s="169"/>
      <c r="R534" s="169"/>
      <c r="S534" s="169"/>
      <c r="T534" s="169"/>
      <c r="U534" s="169"/>
      <c r="V534" s="169"/>
      <c r="W534" s="169"/>
      <c r="X534" s="169"/>
      <c r="Y534" s="169"/>
      <c r="Z534" s="169"/>
      <c r="AA534" s="169"/>
      <c r="AB534" s="169"/>
      <c r="AC534" s="169"/>
      <c r="AD534" s="169"/>
      <c r="AE534" s="169"/>
      <c r="AF534" s="169"/>
      <c r="AG534" s="169"/>
      <c r="AH534" s="169"/>
      <c r="AI534" s="169"/>
    </row>
    <row r="535" spans="1:35" x14ac:dyDescent="0.3">
      <c r="K535" s="169"/>
      <c r="L535" s="169"/>
      <c r="M535" s="169"/>
      <c r="N535" s="169"/>
      <c r="O535" s="169"/>
      <c r="P535" s="169"/>
      <c r="Q535" s="169"/>
      <c r="R535" s="169"/>
      <c r="S535" s="169"/>
      <c r="T535" s="169"/>
      <c r="U535" s="169"/>
      <c r="V535" s="169"/>
      <c r="W535" s="169"/>
      <c r="X535" s="169"/>
      <c r="Y535" s="169"/>
      <c r="Z535" s="169"/>
      <c r="AA535" s="169"/>
      <c r="AB535" s="169"/>
      <c r="AC535" s="169"/>
      <c r="AD535" s="169"/>
      <c r="AE535" s="169"/>
      <c r="AF535" s="169"/>
      <c r="AG535" s="169"/>
      <c r="AH535" s="169"/>
      <c r="AI535" s="169"/>
    </row>
    <row r="536" spans="1:35" x14ac:dyDescent="0.3">
      <c r="K536" s="169"/>
      <c r="L536" s="169"/>
      <c r="M536" s="169"/>
      <c r="N536" s="169"/>
      <c r="O536" s="169"/>
      <c r="P536" s="169"/>
      <c r="Q536" s="169"/>
      <c r="R536" s="169"/>
      <c r="S536" s="169"/>
      <c r="T536" s="169"/>
      <c r="U536" s="169"/>
      <c r="V536" s="169"/>
      <c r="W536" s="169"/>
      <c r="X536" s="169"/>
      <c r="Y536" s="169"/>
      <c r="Z536" s="169"/>
      <c r="AA536" s="169"/>
      <c r="AB536" s="169"/>
      <c r="AC536" s="169"/>
      <c r="AD536" s="169"/>
      <c r="AE536" s="169"/>
      <c r="AF536" s="169"/>
      <c r="AG536" s="169"/>
      <c r="AH536" s="169"/>
      <c r="AI536" s="169"/>
    </row>
    <row r="537" spans="1:35" x14ac:dyDescent="0.3">
      <c r="K537" s="169"/>
      <c r="L537" s="169"/>
      <c r="M537" s="169"/>
      <c r="N537" s="169"/>
      <c r="O537" s="169"/>
      <c r="P537" s="169"/>
      <c r="Q537" s="169"/>
      <c r="R537" s="169"/>
      <c r="S537" s="169"/>
      <c r="T537" s="169"/>
      <c r="U537" s="169"/>
      <c r="V537" s="169"/>
      <c r="W537" s="169"/>
      <c r="X537" s="169"/>
      <c r="Y537" s="169"/>
      <c r="Z537" s="169"/>
      <c r="AA537" s="169"/>
      <c r="AB537" s="169"/>
      <c r="AC537" s="169"/>
      <c r="AD537" s="169"/>
      <c r="AE537" s="169"/>
      <c r="AF537" s="169"/>
      <c r="AG537" s="169"/>
      <c r="AH537" s="169"/>
      <c r="AI537" s="169"/>
    </row>
    <row r="538" spans="1:35" x14ac:dyDescent="0.3">
      <c r="K538" s="169"/>
      <c r="L538" s="169"/>
      <c r="M538" s="169"/>
      <c r="N538" s="169"/>
      <c r="O538" s="169"/>
      <c r="P538" s="169"/>
      <c r="Q538" s="169"/>
      <c r="R538" s="169"/>
      <c r="S538" s="169"/>
      <c r="T538" s="169"/>
      <c r="U538" s="169"/>
      <c r="V538" s="169"/>
      <c r="W538" s="169"/>
      <c r="X538" s="169"/>
      <c r="Y538" s="169"/>
      <c r="Z538" s="169"/>
      <c r="AA538" s="169"/>
      <c r="AB538" s="169"/>
      <c r="AC538" s="169"/>
      <c r="AD538" s="169"/>
      <c r="AE538" s="169"/>
      <c r="AF538" s="169"/>
      <c r="AG538" s="169"/>
      <c r="AH538" s="169"/>
      <c r="AI538" s="169"/>
    </row>
    <row r="539" spans="1:35" x14ac:dyDescent="0.3">
      <c r="K539" s="169"/>
      <c r="L539" s="169"/>
      <c r="M539" s="169"/>
      <c r="N539" s="169"/>
      <c r="O539" s="169"/>
      <c r="P539" s="169"/>
      <c r="Q539" s="169"/>
      <c r="R539" s="169"/>
      <c r="S539" s="169"/>
      <c r="T539" s="169"/>
      <c r="U539" s="169"/>
      <c r="V539" s="169"/>
      <c r="W539" s="169"/>
      <c r="X539" s="169"/>
      <c r="Y539" s="169"/>
      <c r="Z539" s="169"/>
      <c r="AA539" s="169"/>
      <c r="AB539" s="169"/>
      <c r="AC539" s="169"/>
      <c r="AD539" s="169"/>
      <c r="AE539" s="169"/>
      <c r="AF539" s="169"/>
      <c r="AG539" s="169"/>
      <c r="AH539" s="169"/>
      <c r="AI539" s="169"/>
    </row>
    <row r="540" spans="1:35" x14ac:dyDescent="0.3">
      <c r="K540" s="169"/>
      <c r="L540" s="169"/>
      <c r="M540" s="169"/>
      <c r="N540" s="169"/>
      <c r="O540" s="169"/>
      <c r="P540" s="169"/>
      <c r="Q540" s="169"/>
      <c r="R540" s="169"/>
      <c r="S540" s="169"/>
      <c r="T540" s="169"/>
      <c r="U540" s="169"/>
      <c r="V540" s="169"/>
      <c r="W540" s="169"/>
      <c r="X540" s="169"/>
      <c r="Y540" s="169"/>
      <c r="Z540" s="169"/>
      <c r="AA540" s="169"/>
      <c r="AB540" s="169"/>
      <c r="AC540" s="169"/>
      <c r="AD540" s="169"/>
      <c r="AE540" s="169"/>
      <c r="AF540" s="169"/>
      <c r="AG540" s="169"/>
      <c r="AH540" s="169"/>
      <c r="AI540" s="169"/>
    </row>
    <row r="541" spans="1:35" x14ac:dyDescent="0.3">
      <c r="K541" s="169"/>
      <c r="L541" s="169"/>
      <c r="M541" s="169"/>
      <c r="N541" s="169"/>
      <c r="O541" s="169"/>
      <c r="P541" s="169"/>
      <c r="Q541" s="169"/>
      <c r="R541" s="169"/>
      <c r="S541" s="169"/>
      <c r="T541" s="169"/>
      <c r="U541" s="169"/>
      <c r="V541" s="169"/>
      <c r="W541" s="169"/>
      <c r="X541" s="169"/>
      <c r="Y541" s="169"/>
      <c r="Z541" s="169"/>
      <c r="AA541" s="169"/>
      <c r="AB541" s="169"/>
      <c r="AC541" s="169"/>
      <c r="AD541" s="169"/>
      <c r="AE541" s="169"/>
      <c r="AF541" s="169"/>
      <c r="AG541" s="169"/>
      <c r="AH541" s="169"/>
      <c r="AI541" s="169"/>
    </row>
    <row r="542" spans="1:35" x14ac:dyDescent="0.3">
      <c r="K542" s="169"/>
      <c r="L542" s="169"/>
      <c r="M542" s="169"/>
      <c r="N542" s="169"/>
      <c r="O542" s="169"/>
      <c r="P542" s="169"/>
      <c r="Q542" s="169"/>
      <c r="R542" s="169"/>
      <c r="S542" s="169"/>
      <c r="T542" s="169"/>
      <c r="U542" s="169"/>
      <c r="V542" s="169"/>
      <c r="W542" s="169"/>
      <c r="X542" s="169"/>
      <c r="Y542" s="169"/>
      <c r="Z542" s="169"/>
      <c r="AA542" s="169"/>
      <c r="AB542" s="169"/>
      <c r="AC542" s="169"/>
      <c r="AD542" s="169"/>
      <c r="AE542" s="169"/>
      <c r="AF542" s="169"/>
      <c r="AG542" s="169"/>
      <c r="AH542" s="169"/>
      <c r="AI542" s="169"/>
    </row>
    <row r="543" spans="1:35" x14ac:dyDescent="0.3">
      <c r="K543" s="169"/>
      <c r="L543" s="169"/>
      <c r="M543" s="169"/>
      <c r="N543" s="169"/>
      <c r="O543" s="169"/>
      <c r="P543" s="169"/>
      <c r="Q543" s="169"/>
      <c r="R543" s="169"/>
      <c r="S543" s="169"/>
      <c r="T543" s="169"/>
      <c r="U543" s="169"/>
      <c r="V543" s="169"/>
      <c r="W543" s="169"/>
      <c r="X543" s="169"/>
      <c r="Y543" s="169"/>
      <c r="Z543" s="169"/>
      <c r="AA543" s="169"/>
      <c r="AB543" s="169"/>
      <c r="AC543" s="169"/>
      <c r="AD543" s="169"/>
      <c r="AE543" s="169"/>
      <c r="AF543" s="169"/>
      <c r="AG543" s="169"/>
      <c r="AH543" s="169"/>
      <c r="AI543" s="169"/>
    </row>
    <row r="544" spans="1:35" x14ac:dyDescent="0.3">
      <c r="K544" s="169"/>
      <c r="L544" s="169"/>
      <c r="M544" s="169"/>
      <c r="N544" s="169"/>
      <c r="O544" s="169"/>
      <c r="P544" s="169"/>
      <c r="Q544" s="169"/>
      <c r="R544" s="169"/>
      <c r="S544" s="169"/>
      <c r="T544" s="169"/>
      <c r="U544" s="169"/>
      <c r="V544" s="169"/>
      <c r="W544" s="169"/>
      <c r="X544" s="169"/>
      <c r="Y544" s="169"/>
      <c r="Z544" s="169"/>
      <c r="AA544" s="169"/>
      <c r="AB544" s="169"/>
      <c r="AC544" s="169"/>
      <c r="AD544" s="169"/>
      <c r="AE544" s="169"/>
      <c r="AF544" s="169"/>
      <c r="AG544" s="169"/>
      <c r="AH544" s="169"/>
      <c r="AI544" s="169"/>
    </row>
    <row r="545" spans="11:35" x14ac:dyDescent="0.3">
      <c r="K545" s="169"/>
      <c r="L545" s="169"/>
      <c r="M545" s="169"/>
      <c r="N545" s="169"/>
      <c r="O545" s="169"/>
      <c r="P545" s="169"/>
      <c r="Q545" s="169"/>
      <c r="R545" s="169"/>
      <c r="S545" s="169"/>
      <c r="T545" s="169"/>
      <c r="U545" s="169"/>
      <c r="V545" s="169"/>
      <c r="W545" s="169"/>
      <c r="X545" s="169"/>
      <c r="Y545" s="169"/>
      <c r="Z545" s="169"/>
      <c r="AA545" s="169"/>
      <c r="AB545" s="169"/>
      <c r="AC545" s="169"/>
      <c r="AD545" s="169"/>
      <c r="AE545" s="169"/>
      <c r="AF545" s="169"/>
      <c r="AG545" s="169"/>
      <c r="AH545" s="169"/>
      <c r="AI545" s="169"/>
    </row>
    <row r="546" spans="11:35" x14ac:dyDescent="0.3">
      <c r="K546" s="169"/>
      <c r="L546" s="169"/>
      <c r="M546" s="169"/>
      <c r="N546" s="169"/>
      <c r="O546" s="169"/>
      <c r="P546" s="169"/>
      <c r="Q546" s="169"/>
      <c r="R546" s="169"/>
      <c r="S546" s="169"/>
      <c r="T546" s="169"/>
      <c r="U546" s="169"/>
      <c r="V546" s="169"/>
      <c r="W546" s="169"/>
      <c r="X546" s="169"/>
      <c r="Y546" s="169"/>
      <c r="Z546" s="169"/>
      <c r="AA546" s="169"/>
      <c r="AB546" s="169"/>
      <c r="AC546" s="169"/>
      <c r="AD546" s="169"/>
      <c r="AE546" s="169"/>
      <c r="AF546" s="169"/>
      <c r="AG546" s="169"/>
      <c r="AH546" s="169"/>
      <c r="AI546" s="169"/>
    </row>
    <row r="547" spans="11:35" x14ac:dyDescent="0.3">
      <c r="K547" s="169"/>
      <c r="L547" s="169"/>
      <c r="M547" s="169"/>
      <c r="N547" s="169"/>
      <c r="O547" s="169"/>
      <c r="P547" s="169"/>
      <c r="Q547" s="169"/>
      <c r="R547" s="169"/>
      <c r="S547" s="169"/>
      <c r="T547" s="169"/>
      <c r="U547" s="169"/>
      <c r="V547" s="169"/>
      <c r="W547" s="169"/>
      <c r="X547" s="169"/>
      <c r="Y547" s="169"/>
      <c r="Z547" s="169"/>
      <c r="AA547" s="169"/>
      <c r="AB547" s="169"/>
      <c r="AC547" s="169"/>
      <c r="AD547" s="169"/>
      <c r="AE547" s="169"/>
      <c r="AF547" s="169"/>
      <c r="AG547" s="169"/>
      <c r="AH547" s="169"/>
      <c r="AI547" s="169"/>
    </row>
    <row r="548" spans="11:35" x14ac:dyDescent="0.3">
      <c r="K548" s="169"/>
      <c r="L548" s="169"/>
      <c r="M548" s="169"/>
      <c r="N548" s="169"/>
      <c r="O548" s="169"/>
      <c r="P548" s="169"/>
      <c r="Q548" s="169"/>
      <c r="R548" s="169"/>
      <c r="S548" s="169"/>
      <c r="T548" s="169"/>
      <c r="U548" s="169"/>
      <c r="V548" s="169"/>
      <c r="W548" s="169"/>
      <c r="X548" s="169"/>
      <c r="Y548" s="169"/>
      <c r="Z548" s="169"/>
      <c r="AA548" s="169"/>
      <c r="AB548" s="169"/>
      <c r="AC548" s="169"/>
      <c r="AD548" s="169"/>
      <c r="AE548" s="169"/>
      <c r="AF548" s="169"/>
      <c r="AG548" s="169"/>
      <c r="AH548" s="169"/>
      <c r="AI548" s="169"/>
    </row>
    <row r="549" spans="11:35" x14ac:dyDescent="0.3">
      <c r="K549" s="169"/>
      <c r="L549" s="169"/>
      <c r="M549" s="169"/>
      <c r="N549" s="169"/>
      <c r="O549" s="169"/>
      <c r="P549" s="169"/>
      <c r="Q549" s="169"/>
      <c r="R549" s="169"/>
      <c r="S549" s="169"/>
      <c r="T549" s="169"/>
      <c r="U549" s="169"/>
      <c r="V549" s="169"/>
      <c r="W549" s="169"/>
      <c r="X549" s="169"/>
      <c r="Y549" s="169"/>
      <c r="Z549" s="169"/>
      <c r="AA549" s="169"/>
      <c r="AB549" s="169"/>
      <c r="AC549" s="169"/>
      <c r="AD549" s="169"/>
      <c r="AE549" s="169"/>
      <c r="AF549" s="169"/>
      <c r="AG549" s="169"/>
      <c r="AH549" s="169"/>
      <c r="AI549" s="169"/>
    </row>
    <row r="550" spans="11:35" x14ac:dyDescent="0.3">
      <c r="K550" s="169"/>
      <c r="L550" s="169"/>
      <c r="M550" s="169"/>
      <c r="N550" s="169"/>
      <c r="O550" s="169"/>
      <c r="P550" s="169"/>
      <c r="Q550" s="169"/>
      <c r="R550" s="169"/>
      <c r="S550" s="169"/>
      <c r="T550" s="169"/>
      <c r="U550" s="169"/>
      <c r="V550" s="169"/>
      <c r="W550" s="169"/>
      <c r="X550" s="169"/>
      <c r="Y550" s="169"/>
      <c r="Z550" s="169"/>
      <c r="AA550" s="169"/>
      <c r="AB550" s="169"/>
      <c r="AC550" s="169"/>
      <c r="AD550" s="169"/>
      <c r="AE550" s="169"/>
      <c r="AF550" s="169"/>
      <c r="AG550" s="169"/>
      <c r="AH550" s="169"/>
      <c r="AI550" s="169"/>
    </row>
    <row r="551" spans="11:35" x14ac:dyDescent="0.3">
      <c r="K551" s="169"/>
      <c r="L551" s="169"/>
      <c r="M551" s="169"/>
      <c r="N551" s="169"/>
      <c r="O551" s="169"/>
      <c r="P551" s="169"/>
      <c r="Q551" s="169"/>
      <c r="R551" s="169"/>
      <c r="S551" s="169"/>
      <c r="T551" s="169"/>
      <c r="U551" s="169"/>
      <c r="V551" s="169"/>
      <c r="W551" s="169"/>
      <c r="X551" s="169"/>
      <c r="Y551" s="169"/>
      <c r="Z551" s="169"/>
      <c r="AA551" s="169"/>
      <c r="AB551" s="169"/>
      <c r="AC551" s="169"/>
      <c r="AD551" s="169"/>
      <c r="AE551" s="169"/>
      <c r="AF551" s="169"/>
      <c r="AG551" s="169"/>
      <c r="AH551" s="169"/>
      <c r="AI551" s="169"/>
    </row>
    <row r="552" spans="11:35" x14ac:dyDescent="0.3">
      <c r="K552" s="169"/>
      <c r="L552" s="169"/>
      <c r="M552" s="169"/>
      <c r="N552" s="169"/>
      <c r="O552" s="169"/>
      <c r="P552" s="169"/>
      <c r="Q552" s="169"/>
      <c r="R552" s="169"/>
      <c r="S552" s="169"/>
      <c r="T552" s="169"/>
      <c r="U552" s="169"/>
      <c r="V552" s="169"/>
      <c r="W552" s="169"/>
      <c r="X552" s="169"/>
      <c r="Y552" s="169"/>
      <c r="Z552" s="169"/>
      <c r="AA552" s="169"/>
      <c r="AB552" s="169"/>
      <c r="AC552" s="169"/>
      <c r="AD552" s="169"/>
      <c r="AE552" s="169"/>
      <c r="AF552" s="169"/>
      <c r="AG552" s="169"/>
      <c r="AH552" s="169"/>
      <c r="AI552" s="169"/>
    </row>
    <row r="553" spans="11:35" x14ac:dyDescent="0.3">
      <c r="K553" s="169"/>
      <c r="L553" s="169"/>
      <c r="M553" s="169"/>
      <c r="N553" s="169"/>
      <c r="O553" s="169"/>
      <c r="P553" s="169"/>
      <c r="Q553" s="169"/>
      <c r="R553" s="169"/>
      <c r="S553" s="169"/>
      <c r="T553" s="169"/>
      <c r="U553" s="169"/>
      <c r="V553" s="169"/>
      <c r="W553" s="169"/>
      <c r="X553" s="169"/>
      <c r="Y553" s="169"/>
      <c r="Z553" s="169"/>
      <c r="AA553" s="169"/>
      <c r="AB553" s="169"/>
      <c r="AC553" s="169"/>
      <c r="AD553" s="169"/>
      <c r="AE553" s="169"/>
      <c r="AF553" s="169"/>
      <c r="AG553" s="169"/>
      <c r="AH553" s="169"/>
      <c r="AI553" s="169"/>
    </row>
    <row r="554" spans="11:35" x14ac:dyDescent="0.3">
      <c r="K554" s="169"/>
      <c r="L554" s="169"/>
      <c r="M554" s="169"/>
      <c r="N554" s="169"/>
      <c r="O554" s="169"/>
      <c r="P554" s="169"/>
      <c r="Q554" s="169"/>
      <c r="R554" s="169"/>
      <c r="S554" s="169"/>
      <c r="T554" s="169"/>
      <c r="U554" s="169"/>
      <c r="V554" s="169"/>
      <c r="W554" s="169"/>
      <c r="X554" s="169"/>
      <c r="Y554" s="169"/>
      <c r="Z554" s="169"/>
      <c r="AA554" s="169"/>
      <c r="AB554" s="169"/>
      <c r="AC554" s="169"/>
      <c r="AD554" s="169"/>
      <c r="AE554" s="169"/>
      <c r="AF554" s="169"/>
      <c r="AG554" s="169"/>
      <c r="AH554" s="169"/>
      <c r="AI554" s="169"/>
    </row>
    <row r="555" spans="11:35" x14ac:dyDescent="0.3">
      <c r="K555" s="169"/>
      <c r="L555" s="169"/>
      <c r="M555" s="169"/>
      <c r="N555" s="169"/>
      <c r="O555" s="169"/>
      <c r="P555" s="169"/>
      <c r="Q555" s="169"/>
      <c r="R555" s="169"/>
      <c r="S555" s="169"/>
      <c r="T555" s="169"/>
      <c r="U555" s="169"/>
      <c r="V555" s="169"/>
      <c r="W555" s="169"/>
      <c r="X555" s="169"/>
      <c r="Y555" s="169"/>
      <c r="Z555" s="169"/>
      <c r="AA555" s="169"/>
      <c r="AB555" s="169"/>
      <c r="AC555" s="169"/>
      <c r="AD555" s="169"/>
      <c r="AE555" s="169"/>
      <c r="AF555" s="169"/>
      <c r="AG555" s="169"/>
      <c r="AH555" s="169"/>
      <c r="AI555" s="169"/>
    </row>
    <row r="556" spans="11:35" x14ac:dyDescent="0.3">
      <c r="K556" s="169"/>
      <c r="L556" s="169"/>
      <c r="M556" s="169"/>
      <c r="N556" s="169"/>
      <c r="O556" s="169"/>
      <c r="P556" s="169"/>
      <c r="Q556" s="169"/>
      <c r="R556" s="169"/>
      <c r="S556" s="169"/>
      <c r="T556" s="169"/>
      <c r="U556" s="169"/>
      <c r="V556" s="169"/>
      <c r="W556" s="169"/>
      <c r="X556" s="169"/>
      <c r="Y556" s="169"/>
      <c r="Z556" s="169"/>
      <c r="AA556" s="169"/>
      <c r="AB556" s="169"/>
      <c r="AC556" s="169"/>
      <c r="AD556" s="169"/>
      <c r="AE556" s="169"/>
      <c r="AF556" s="169"/>
      <c r="AG556" s="169"/>
      <c r="AH556" s="169"/>
      <c r="AI556" s="169"/>
    </row>
    <row r="557" spans="11:35" x14ac:dyDescent="0.3">
      <c r="K557" s="169"/>
      <c r="L557" s="169"/>
      <c r="M557" s="169"/>
      <c r="N557" s="169"/>
      <c r="O557" s="169"/>
      <c r="P557" s="169"/>
      <c r="Q557" s="169"/>
      <c r="R557" s="169"/>
      <c r="S557" s="169"/>
      <c r="T557" s="169"/>
      <c r="U557" s="169"/>
      <c r="V557" s="169"/>
      <c r="W557" s="169"/>
      <c r="X557" s="169"/>
      <c r="Y557" s="169"/>
      <c r="Z557" s="169"/>
      <c r="AA557" s="169"/>
      <c r="AB557" s="169"/>
      <c r="AC557" s="169"/>
      <c r="AD557" s="169"/>
      <c r="AE557" s="169"/>
      <c r="AF557" s="169"/>
      <c r="AG557" s="169"/>
      <c r="AH557" s="169"/>
      <c r="AI557" s="169"/>
    </row>
    <row r="558" spans="11:35" x14ac:dyDescent="0.3">
      <c r="K558" s="169"/>
      <c r="L558" s="169"/>
      <c r="M558" s="169"/>
      <c r="N558" s="169"/>
      <c r="O558" s="169"/>
      <c r="P558" s="169"/>
      <c r="Q558" s="169"/>
      <c r="R558" s="169"/>
      <c r="S558" s="169"/>
      <c r="T558" s="169"/>
      <c r="U558" s="169"/>
      <c r="V558" s="169"/>
      <c r="W558" s="169"/>
      <c r="X558" s="169"/>
      <c r="Y558" s="169"/>
      <c r="Z558" s="169"/>
      <c r="AA558" s="169"/>
      <c r="AB558" s="169"/>
      <c r="AC558" s="169"/>
      <c r="AD558" s="169"/>
      <c r="AE558" s="169"/>
      <c r="AF558" s="169"/>
      <c r="AG558" s="169"/>
      <c r="AH558" s="169"/>
      <c r="AI558" s="169"/>
    </row>
    <row r="559" spans="11:35" x14ac:dyDescent="0.3">
      <c r="K559" s="169"/>
      <c r="L559" s="169"/>
      <c r="M559" s="169"/>
      <c r="N559" s="169"/>
      <c r="O559" s="169"/>
      <c r="P559" s="169"/>
      <c r="Q559" s="169"/>
      <c r="R559" s="169"/>
      <c r="S559" s="169"/>
      <c r="T559" s="169"/>
      <c r="U559" s="169"/>
      <c r="V559" s="169"/>
      <c r="W559" s="169"/>
      <c r="X559" s="169"/>
      <c r="Y559" s="169"/>
      <c r="Z559" s="169"/>
      <c r="AA559" s="169"/>
      <c r="AB559" s="169"/>
      <c r="AC559" s="169"/>
      <c r="AD559" s="169"/>
      <c r="AE559" s="169"/>
      <c r="AF559" s="169"/>
      <c r="AG559" s="169"/>
      <c r="AH559" s="169"/>
      <c r="AI559" s="169"/>
    </row>
    <row r="560" spans="11:35" x14ac:dyDescent="0.3">
      <c r="K560" s="169"/>
      <c r="L560" s="169"/>
      <c r="M560" s="169"/>
      <c r="N560" s="169"/>
      <c r="O560" s="169"/>
      <c r="P560" s="169"/>
      <c r="Q560" s="169"/>
      <c r="R560" s="169"/>
      <c r="S560" s="169"/>
      <c r="T560" s="169"/>
      <c r="U560" s="169"/>
      <c r="V560" s="169"/>
      <c r="W560" s="169"/>
      <c r="X560" s="169"/>
      <c r="Y560" s="169"/>
      <c r="Z560" s="169"/>
      <c r="AA560" s="169"/>
      <c r="AB560" s="169"/>
      <c r="AC560" s="169"/>
      <c r="AD560" s="169"/>
      <c r="AE560" s="169"/>
      <c r="AF560" s="169"/>
      <c r="AG560" s="169"/>
      <c r="AH560" s="169"/>
      <c r="AI560" s="169"/>
    </row>
    <row r="561" spans="11:35" x14ac:dyDescent="0.3">
      <c r="K561" s="169"/>
      <c r="L561" s="169"/>
      <c r="M561" s="169"/>
      <c r="N561" s="169"/>
      <c r="O561" s="169"/>
      <c r="P561" s="169"/>
      <c r="Q561" s="169"/>
      <c r="R561" s="169"/>
      <c r="S561" s="169"/>
      <c r="T561" s="169"/>
      <c r="U561" s="169"/>
      <c r="V561" s="169"/>
      <c r="W561" s="169"/>
      <c r="X561" s="169"/>
      <c r="Y561" s="169"/>
      <c r="Z561" s="169"/>
      <c r="AA561" s="169"/>
      <c r="AB561" s="169"/>
      <c r="AC561" s="169"/>
      <c r="AD561" s="169"/>
      <c r="AE561" s="169"/>
      <c r="AF561" s="169"/>
      <c r="AG561" s="169"/>
      <c r="AH561" s="169"/>
      <c r="AI561" s="169"/>
    </row>
    <row r="562" spans="11:35" x14ac:dyDescent="0.3">
      <c r="K562" s="169"/>
      <c r="L562" s="169"/>
      <c r="M562" s="169"/>
      <c r="N562" s="169"/>
      <c r="O562" s="169"/>
      <c r="P562" s="169"/>
      <c r="Q562" s="169"/>
      <c r="R562" s="169"/>
      <c r="S562" s="169"/>
      <c r="T562" s="169"/>
      <c r="U562" s="169"/>
      <c r="V562" s="169"/>
      <c r="W562" s="169"/>
      <c r="X562" s="169"/>
      <c r="Y562" s="169"/>
      <c r="Z562" s="169"/>
      <c r="AA562" s="169"/>
      <c r="AB562" s="169"/>
      <c r="AC562" s="169"/>
      <c r="AD562" s="169"/>
      <c r="AE562" s="169"/>
      <c r="AF562" s="169"/>
      <c r="AG562" s="169"/>
      <c r="AH562" s="169"/>
      <c r="AI562" s="169"/>
    </row>
    <row r="563" spans="11:35" x14ac:dyDescent="0.3">
      <c r="K563" s="169"/>
      <c r="L563" s="169"/>
      <c r="M563" s="169"/>
      <c r="N563" s="169"/>
      <c r="O563" s="169"/>
      <c r="P563" s="169"/>
      <c r="Q563" s="169"/>
      <c r="R563" s="169"/>
      <c r="S563" s="169"/>
      <c r="T563" s="169"/>
      <c r="U563" s="169"/>
      <c r="V563" s="169"/>
      <c r="W563" s="169"/>
      <c r="X563" s="169"/>
      <c r="Y563" s="169"/>
      <c r="Z563" s="169"/>
      <c r="AA563" s="169"/>
      <c r="AB563" s="169"/>
      <c r="AC563" s="169"/>
      <c r="AD563" s="169"/>
      <c r="AE563" s="169"/>
      <c r="AF563" s="169"/>
      <c r="AG563" s="169"/>
      <c r="AH563" s="169"/>
      <c r="AI563" s="169"/>
    </row>
    <row r="564" spans="11:35" x14ac:dyDescent="0.3">
      <c r="K564" s="169"/>
      <c r="L564" s="169"/>
      <c r="M564" s="169"/>
      <c r="N564" s="169"/>
      <c r="O564" s="169"/>
      <c r="P564" s="169"/>
      <c r="Q564" s="169"/>
      <c r="R564" s="169"/>
      <c r="S564" s="169"/>
      <c r="T564" s="169"/>
      <c r="U564" s="169"/>
      <c r="V564" s="169"/>
      <c r="W564" s="169"/>
      <c r="X564" s="169"/>
      <c r="Y564" s="169"/>
      <c r="Z564" s="169"/>
      <c r="AA564" s="169"/>
      <c r="AB564" s="169"/>
      <c r="AC564" s="169"/>
      <c r="AD564" s="169"/>
      <c r="AE564" s="169"/>
      <c r="AF564" s="169"/>
      <c r="AG564" s="169"/>
      <c r="AH564" s="169"/>
      <c r="AI564" s="169"/>
    </row>
    <row r="565" spans="11:35" x14ac:dyDescent="0.3">
      <c r="K565" s="169"/>
      <c r="L565" s="169"/>
      <c r="M565" s="169"/>
      <c r="N565" s="169"/>
      <c r="O565" s="169"/>
      <c r="P565" s="169"/>
      <c r="Q565" s="169"/>
      <c r="R565" s="169"/>
      <c r="S565" s="169"/>
      <c r="T565" s="169"/>
      <c r="U565" s="169"/>
      <c r="V565" s="169"/>
      <c r="W565" s="169"/>
      <c r="X565" s="169"/>
      <c r="Y565" s="169"/>
      <c r="Z565" s="169"/>
      <c r="AA565" s="169"/>
      <c r="AB565" s="169"/>
      <c r="AC565" s="169"/>
      <c r="AD565" s="169"/>
      <c r="AE565" s="169"/>
      <c r="AF565" s="169"/>
      <c r="AG565" s="169"/>
      <c r="AH565" s="169"/>
      <c r="AI565" s="169"/>
    </row>
    <row r="566" spans="11:35" x14ac:dyDescent="0.3">
      <c r="K566" s="169"/>
      <c r="L566" s="169"/>
      <c r="M566" s="169"/>
      <c r="N566" s="169"/>
      <c r="O566" s="169"/>
      <c r="P566" s="169"/>
      <c r="Q566" s="169"/>
      <c r="R566" s="169"/>
      <c r="S566" s="169"/>
      <c r="T566" s="169"/>
      <c r="U566" s="169"/>
      <c r="V566" s="169"/>
      <c r="W566" s="169"/>
      <c r="X566" s="169"/>
      <c r="Y566" s="169"/>
      <c r="Z566" s="169"/>
      <c r="AA566" s="169"/>
      <c r="AB566" s="169"/>
      <c r="AC566" s="169"/>
      <c r="AD566" s="169"/>
      <c r="AE566" s="169"/>
      <c r="AF566" s="169"/>
      <c r="AG566" s="169"/>
      <c r="AH566" s="169"/>
      <c r="AI566" s="169"/>
    </row>
    <row r="567" spans="11:35" x14ac:dyDescent="0.3">
      <c r="K567" s="169"/>
      <c r="L567" s="169"/>
      <c r="M567" s="169"/>
      <c r="N567" s="169"/>
      <c r="O567" s="169"/>
      <c r="P567" s="169"/>
      <c r="Q567" s="169"/>
      <c r="R567" s="169"/>
      <c r="S567" s="169"/>
      <c r="T567" s="169"/>
      <c r="U567" s="169"/>
      <c r="V567" s="169"/>
      <c r="W567" s="169"/>
      <c r="X567" s="169"/>
      <c r="Y567" s="169"/>
      <c r="Z567" s="169"/>
      <c r="AA567" s="169"/>
      <c r="AB567" s="169"/>
      <c r="AC567" s="169"/>
      <c r="AD567" s="169"/>
      <c r="AE567" s="169"/>
      <c r="AF567" s="169"/>
      <c r="AG567" s="169"/>
      <c r="AH567" s="169"/>
      <c r="AI567" s="169"/>
    </row>
    <row r="568" spans="11:35" x14ac:dyDescent="0.3">
      <c r="K568" s="169"/>
      <c r="L568" s="169"/>
      <c r="M568" s="169"/>
      <c r="N568" s="169"/>
      <c r="O568" s="169"/>
      <c r="P568" s="169"/>
      <c r="Q568" s="169"/>
      <c r="R568" s="169"/>
      <c r="S568" s="169"/>
      <c r="T568" s="169"/>
      <c r="U568" s="169"/>
      <c r="V568" s="169"/>
      <c r="W568" s="169"/>
      <c r="X568" s="169"/>
      <c r="Y568" s="169"/>
      <c r="Z568" s="169"/>
      <c r="AA568" s="169"/>
      <c r="AB568" s="169"/>
      <c r="AC568" s="169"/>
      <c r="AD568" s="169"/>
      <c r="AE568" s="169"/>
      <c r="AF568" s="169"/>
      <c r="AG568" s="169"/>
      <c r="AH568" s="169"/>
      <c r="AI568" s="169"/>
    </row>
    <row r="569" spans="11:35" x14ac:dyDescent="0.3">
      <c r="K569" s="169"/>
      <c r="L569" s="169"/>
      <c r="M569" s="169"/>
      <c r="N569" s="169"/>
      <c r="O569" s="169"/>
      <c r="P569" s="169"/>
      <c r="Q569" s="169"/>
      <c r="R569" s="169"/>
      <c r="S569" s="169"/>
      <c r="T569" s="169"/>
      <c r="U569" s="169"/>
      <c r="V569" s="169"/>
      <c r="W569" s="169"/>
      <c r="X569" s="169"/>
      <c r="Y569" s="169"/>
      <c r="Z569" s="169"/>
      <c r="AA569" s="169"/>
      <c r="AB569" s="169"/>
      <c r="AC569" s="169"/>
      <c r="AD569" s="169"/>
      <c r="AE569" s="169"/>
      <c r="AF569" s="169"/>
      <c r="AG569" s="169"/>
      <c r="AH569" s="169"/>
      <c r="AI569" s="169"/>
    </row>
    <row r="570" spans="11:35" x14ac:dyDescent="0.3">
      <c r="K570" s="169"/>
      <c r="L570" s="169"/>
      <c r="M570" s="169"/>
      <c r="N570" s="169"/>
      <c r="O570" s="169"/>
      <c r="P570" s="169"/>
      <c r="Q570" s="169"/>
      <c r="R570" s="169"/>
      <c r="S570" s="169"/>
      <c r="T570" s="169"/>
      <c r="U570" s="169"/>
      <c r="V570" s="169"/>
      <c r="W570" s="169"/>
      <c r="X570" s="169"/>
      <c r="Y570" s="169"/>
      <c r="Z570" s="169"/>
      <c r="AA570" s="169"/>
      <c r="AB570" s="169"/>
      <c r="AC570" s="169"/>
      <c r="AD570" s="169"/>
      <c r="AE570" s="169"/>
      <c r="AF570" s="169"/>
      <c r="AG570" s="169"/>
      <c r="AH570" s="169"/>
      <c r="AI570" s="169"/>
    </row>
    <row r="571" spans="11:35" x14ac:dyDescent="0.3">
      <c r="K571" s="169"/>
      <c r="L571" s="169"/>
      <c r="M571" s="169"/>
      <c r="N571" s="169"/>
      <c r="O571" s="169"/>
      <c r="P571" s="169"/>
      <c r="Q571" s="169"/>
      <c r="R571" s="169"/>
      <c r="S571" s="169"/>
      <c r="T571" s="169"/>
      <c r="U571" s="169"/>
      <c r="V571" s="169"/>
      <c r="W571" s="169"/>
      <c r="X571" s="169"/>
      <c r="Y571" s="169"/>
      <c r="Z571" s="169"/>
      <c r="AA571" s="169"/>
      <c r="AB571" s="169"/>
      <c r="AC571" s="169"/>
      <c r="AD571" s="169"/>
      <c r="AE571" s="169"/>
      <c r="AF571" s="169"/>
      <c r="AG571" s="169"/>
      <c r="AH571" s="169"/>
      <c r="AI571" s="169"/>
    </row>
    <row r="572" spans="11:35" x14ac:dyDescent="0.3">
      <c r="K572" s="169"/>
      <c r="L572" s="169"/>
      <c r="M572" s="169"/>
      <c r="N572" s="169"/>
      <c r="O572" s="169"/>
      <c r="P572" s="169"/>
      <c r="Q572" s="169"/>
      <c r="R572" s="169"/>
      <c r="S572" s="169"/>
      <c r="T572" s="169"/>
      <c r="U572" s="169"/>
      <c r="V572" s="169"/>
      <c r="W572" s="169"/>
      <c r="X572" s="169"/>
      <c r="Y572" s="169"/>
      <c r="Z572" s="169"/>
      <c r="AA572" s="169"/>
      <c r="AB572" s="169"/>
      <c r="AC572" s="169"/>
      <c r="AD572" s="169"/>
      <c r="AE572" s="169"/>
      <c r="AF572" s="169"/>
      <c r="AG572" s="169"/>
      <c r="AH572" s="169"/>
      <c r="AI572" s="169"/>
    </row>
    <row r="573" spans="11:35" x14ac:dyDescent="0.3">
      <c r="K573" s="169"/>
      <c r="L573" s="169"/>
      <c r="M573" s="169"/>
      <c r="N573" s="169"/>
      <c r="O573" s="169"/>
      <c r="P573" s="169"/>
      <c r="Q573" s="169"/>
      <c r="R573" s="169"/>
      <c r="S573" s="169"/>
      <c r="T573" s="169"/>
      <c r="U573" s="169"/>
      <c r="V573" s="169"/>
      <c r="W573" s="169"/>
      <c r="X573" s="169"/>
      <c r="Y573" s="169"/>
      <c r="Z573" s="169"/>
      <c r="AA573" s="169"/>
      <c r="AB573" s="169"/>
      <c r="AC573" s="169"/>
      <c r="AD573" s="169"/>
      <c r="AE573" s="169"/>
      <c r="AF573" s="169"/>
      <c r="AG573" s="169"/>
      <c r="AH573" s="169"/>
      <c r="AI573" s="169"/>
    </row>
    <row r="574" spans="11:35" x14ac:dyDescent="0.3">
      <c r="K574" s="169"/>
      <c r="L574" s="169"/>
      <c r="M574" s="169"/>
      <c r="N574" s="169"/>
      <c r="O574" s="169"/>
      <c r="P574" s="169"/>
      <c r="Q574" s="169"/>
      <c r="R574" s="169"/>
      <c r="S574" s="169"/>
      <c r="T574" s="169"/>
      <c r="U574" s="169"/>
      <c r="V574" s="169"/>
      <c r="W574" s="169"/>
      <c r="X574" s="169"/>
      <c r="Y574" s="169"/>
      <c r="Z574" s="169"/>
      <c r="AA574" s="169"/>
      <c r="AB574" s="169"/>
      <c r="AC574" s="169"/>
      <c r="AD574" s="169"/>
      <c r="AE574" s="169"/>
      <c r="AF574" s="169"/>
      <c r="AG574" s="169"/>
      <c r="AH574" s="169"/>
      <c r="AI574" s="169"/>
    </row>
    <row r="575" spans="11:35" x14ac:dyDescent="0.3">
      <c r="K575" s="169"/>
      <c r="L575" s="169"/>
      <c r="M575" s="169"/>
      <c r="N575" s="169"/>
      <c r="O575" s="169"/>
      <c r="P575" s="169"/>
      <c r="Q575" s="169"/>
      <c r="R575" s="169"/>
      <c r="S575" s="169"/>
      <c r="T575" s="169"/>
      <c r="U575" s="169"/>
      <c r="V575" s="169"/>
      <c r="W575" s="169"/>
      <c r="X575" s="169"/>
      <c r="Y575" s="169"/>
      <c r="Z575" s="169"/>
      <c r="AA575" s="169"/>
      <c r="AB575" s="169"/>
      <c r="AC575" s="169"/>
      <c r="AD575" s="169"/>
      <c r="AE575" s="169"/>
      <c r="AF575" s="169"/>
      <c r="AG575" s="169"/>
      <c r="AH575" s="169"/>
      <c r="AI575" s="169"/>
    </row>
    <row r="576" spans="11:35" x14ac:dyDescent="0.3">
      <c r="K576" s="169"/>
      <c r="L576" s="169"/>
      <c r="M576" s="169"/>
      <c r="N576" s="169"/>
      <c r="O576" s="169"/>
      <c r="P576" s="169"/>
      <c r="Q576" s="169"/>
      <c r="R576" s="169"/>
      <c r="S576" s="169"/>
      <c r="T576" s="169"/>
      <c r="U576" s="169"/>
      <c r="V576" s="169"/>
      <c r="W576" s="169"/>
      <c r="X576" s="169"/>
      <c r="Y576" s="169"/>
      <c r="Z576" s="169"/>
      <c r="AA576" s="169"/>
      <c r="AB576" s="169"/>
      <c r="AC576" s="169"/>
      <c r="AD576" s="169"/>
      <c r="AE576" s="169"/>
      <c r="AF576" s="169"/>
      <c r="AG576" s="169"/>
      <c r="AH576" s="169"/>
      <c r="AI576" s="169"/>
    </row>
    <row r="577" spans="11:35" x14ac:dyDescent="0.3">
      <c r="K577" s="169"/>
      <c r="L577" s="169"/>
      <c r="M577" s="169"/>
      <c r="N577" s="169"/>
      <c r="O577" s="169"/>
      <c r="P577" s="169"/>
      <c r="Q577" s="169"/>
      <c r="R577" s="169"/>
      <c r="S577" s="169"/>
      <c r="T577" s="169"/>
      <c r="U577" s="169"/>
      <c r="V577" s="169"/>
      <c r="W577" s="169"/>
      <c r="X577" s="169"/>
      <c r="Y577" s="169"/>
      <c r="Z577" s="169"/>
      <c r="AA577" s="169"/>
      <c r="AB577" s="169"/>
      <c r="AC577" s="169"/>
      <c r="AD577" s="169"/>
      <c r="AE577" s="169"/>
      <c r="AF577" s="169"/>
      <c r="AG577" s="169"/>
      <c r="AH577" s="169"/>
      <c r="AI577" s="169"/>
    </row>
    <row r="578" spans="11:35" x14ac:dyDescent="0.3">
      <c r="K578" s="169"/>
      <c r="L578" s="169"/>
      <c r="M578" s="169"/>
      <c r="N578" s="169"/>
      <c r="O578" s="169"/>
      <c r="P578" s="169"/>
      <c r="Q578" s="169"/>
      <c r="R578" s="169"/>
      <c r="S578" s="169"/>
      <c r="T578" s="169"/>
      <c r="U578" s="169"/>
      <c r="V578" s="169"/>
      <c r="W578" s="169"/>
      <c r="X578" s="169"/>
      <c r="Y578" s="169"/>
      <c r="Z578" s="169"/>
      <c r="AA578" s="169"/>
      <c r="AB578" s="169"/>
      <c r="AC578" s="169"/>
      <c r="AD578" s="169"/>
      <c r="AE578" s="169"/>
      <c r="AF578" s="169"/>
      <c r="AG578" s="169"/>
      <c r="AH578" s="169"/>
      <c r="AI578" s="169"/>
    </row>
    <row r="579" spans="11:35" x14ac:dyDescent="0.3">
      <c r="K579" s="169"/>
      <c r="L579" s="169"/>
      <c r="M579" s="169"/>
      <c r="N579" s="169"/>
      <c r="O579" s="169"/>
      <c r="P579" s="169"/>
      <c r="Q579" s="169"/>
      <c r="R579" s="169"/>
      <c r="S579" s="169"/>
      <c r="T579" s="169"/>
      <c r="U579" s="169"/>
      <c r="V579" s="169"/>
      <c r="W579" s="169"/>
      <c r="X579" s="169"/>
      <c r="Y579" s="169"/>
      <c r="Z579" s="169"/>
      <c r="AA579" s="169"/>
      <c r="AB579" s="169"/>
      <c r="AC579" s="169"/>
      <c r="AD579" s="169"/>
      <c r="AE579" s="169"/>
      <c r="AF579" s="169"/>
      <c r="AG579" s="169"/>
      <c r="AH579" s="169"/>
      <c r="AI579" s="169"/>
    </row>
    <row r="580" spans="11:35" x14ac:dyDescent="0.3">
      <c r="K580" s="169"/>
      <c r="L580" s="169"/>
      <c r="M580" s="169"/>
      <c r="N580" s="169"/>
      <c r="O580" s="169"/>
      <c r="P580" s="169"/>
      <c r="Q580" s="169"/>
      <c r="R580" s="169"/>
      <c r="S580" s="169"/>
      <c r="T580" s="169"/>
      <c r="U580" s="169"/>
      <c r="V580" s="169"/>
      <c r="W580" s="169"/>
      <c r="X580" s="169"/>
      <c r="Y580" s="169"/>
      <c r="Z580" s="169"/>
      <c r="AA580" s="169"/>
      <c r="AB580" s="169"/>
      <c r="AC580" s="169"/>
      <c r="AD580" s="169"/>
      <c r="AE580" s="169"/>
      <c r="AF580" s="169"/>
      <c r="AG580" s="169"/>
      <c r="AH580" s="169"/>
      <c r="AI580" s="169"/>
    </row>
    <row r="581" spans="11:35" x14ac:dyDescent="0.3">
      <c r="K581" s="169"/>
      <c r="L581" s="169"/>
      <c r="M581" s="169"/>
      <c r="N581" s="169"/>
      <c r="O581" s="169"/>
      <c r="P581" s="169"/>
      <c r="Q581" s="169"/>
      <c r="R581" s="169"/>
      <c r="S581" s="169"/>
      <c r="T581" s="169"/>
      <c r="U581" s="169"/>
      <c r="V581" s="169"/>
      <c r="W581" s="169"/>
      <c r="X581" s="169"/>
      <c r="Y581" s="169"/>
      <c r="Z581" s="169"/>
      <c r="AA581" s="169"/>
      <c r="AB581" s="169"/>
      <c r="AC581" s="169"/>
      <c r="AD581" s="169"/>
      <c r="AE581" s="169"/>
      <c r="AF581" s="169"/>
      <c r="AG581" s="169"/>
      <c r="AH581" s="169"/>
      <c r="AI581" s="169"/>
    </row>
    <row r="582" spans="11:35" x14ac:dyDescent="0.3">
      <c r="K582" s="169"/>
      <c r="L582" s="169"/>
      <c r="M582" s="169"/>
      <c r="N582" s="169"/>
      <c r="O582" s="169"/>
      <c r="P582" s="169"/>
      <c r="Q582" s="169"/>
      <c r="R582" s="169"/>
      <c r="S582" s="169"/>
      <c r="T582" s="169"/>
      <c r="U582" s="169"/>
      <c r="V582" s="169"/>
      <c r="W582" s="169"/>
      <c r="X582" s="169"/>
      <c r="Y582" s="169"/>
      <c r="Z582" s="169"/>
      <c r="AA582" s="169"/>
      <c r="AB582" s="169"/>
      <c r="AC582" s="169"/>
      <c r="AD582" s="169"/>
      <c r="AE582" s="169"/>
      <c r="AF582" s="169"/>
      <c r="AG582" s="169"/>
      <c r="AH582" s="169"/>
      <c r="AI582" s="169"/>
    </row>
    <row r="583" spans="11:35" x14ac:dyDescent="0.3">
      <c r="K583" s="169"/>
      <c r="L583" s="169"/>
      <c r="M583" s="169"/>
      <c r="N583" s="169"/>
      <c r="O583" s="169"/>
      <c r="P583" s="169"/>
      <c r="Q583" s="169"/>
      <c r="R583" s="169"/>
      <c r="S583" s="169"/>
      <c r="T583" s="169"/>
      <c r="U583" s="169"/>
      <c r="V583" s="169"/>
      <c r="W583" s="169"/>
      <c r="X583" s="169"/>
      <c r="Y583" s="169"/>
      <c r="Z583" s="169"/>
      <c r="AA583" s="169"/>
      <c r="AB583" s="169"/>
      <c r="AC583" s="169"/>
      <c r="AD583" s="169"/>
      <c r="AE583" s="169"/>
      <c r="AF583" s="169"/>
      <c r="AG583" s="169"/>
      <c r="AH583" s="169"/>
      <c r="AI583" s="169"/>
    </row>
    <row r="584" spans="11:35" x14ac:dyDescent="0.3">
      <c r="K584" s="169"/>
      <c r="L584" s="169"/>
      <c r="M584" s="169"/>
      <c r="N584" s="169"/>
      <c r="O584" s="169"/>
      <c r="P584" s="169"/>
      <c r="Q584" s="169"/>
      <c r="R584" s="169"/>
      <c r="S584" s="169"/>
      <c r="T584" s="169"/>
      <c r="U584" s="169"/>
      <c r="V584" s="169"/>
      <c r="W584" s="169"/>
      <c r="X584" s="169"/>
      <c r="Y584" s="169"/>
      <c r="Z584" s="169"/>
      <c r="AA584" s="169"/>
      <c r="AB584" s="169"/>
      <c r="AC584" s="169"/>
      <c r="AD584" s="169"/>
      <c r="AE584" s="169"/>
      <c r="AF584" s="169"/>
      <c r="AG584" s="169"/>
      <c r="AH584" s="169"/>
      <c r="AI584" s="169"/>
    </row>
    <row r="585" spans="11:35" x14ac:dyDescent="0.3">
      <c r="K585" s="169"/>
      <c r="L585" s="169"/>
      <c r="M585" s="169"/>
      <c r="N585" s="169"/>
      <c r="O585" s="169"/>
      <c r="P585" s="169"/>
      <c r="Q585" s="169"/>
      <c r="R585" s="169"/>
      <c r="S585" s="169"/>
      <c r="T585" s="169"/>
      <c r="U585" s="169"/>
      <c r="V585" s="169"/>
      <c r="W585" s="169"/>
      <c r="X585" s="169"/>
      <c r="Y585" s="169"/>
      <c r="Z585" s="169"/>
      <c r="AA585" s="169"/>
      <c r="AB585" s="169"/>
      <c r="AC585" s="169"/>
      <c r="AD585" s="169"/>
      <c r="AE585" s="169"/>
      <c r="AF585" s="169"/>
      <c r="AG585" s="169"/>
      <c r="AH585" s="169"/>
      <c r="AI585" s="169"/>
    </row>
    <row r="586" spans="11:35" x14ac:dyDescent="0.3">
      <c r="K586" s="169"/>
      <c r="L586" s="169"/>
      <c r="M586" s="169"/>
      <c r="N586" s="169"/>
      <c r="O586" s="169"/>
      <c r="P586" s="169"/>
      <c r="Q586" s="169"/>
      <c r="R586" s="169"/>
      <c r="S586" s="169"/>
      <c r="T586" s="169"/>
      <c r="U586" s="169"/>
      <c r="V586" s="169"/>
      <c r="W586" s="169"/>
      <c r="X586" s="169"/>
      <c r="Y586" s="169"/>
      <c r="Z586" s="169"/>
      <c r="AA586" s="169"/>
      <c r="AB586" s="169"/>
      <c r="AC586" s="169"/>
      <c r="AD586" s="169"/>
      <c r="AE586" s="169"/>
      <c r="AF586" s="169"/>
      <c r="AG586" s="169"/>
      <c r="AH586" s="169"/>
      <c r="AI586" s="169"/>
    </row>
    <row r="587" spans="11:35" x14ac:dyDescent="0.3">
      <c r="K587" s="169"/>
      <c r="L587" s="169"/>
      <c r="M587" s="169"/>
      <c r="N587" s="169"/>
      <c r="O587" s="169"/>
      <c r="P587" s="169"/>
      <c r="Q587" s="169"/>
      <c r="R587" s="169"/>
      <c r="S587" s="169"/>
      <c r="T587" s="169"/>
      <c r="U587" s="169"/>
      <c r="V587" s="169"/>
      <c r="W587" s="169"/>
      <c r="X587" s="169"/>
      <c r="Y587" s="169"/>
      <c r="Z587" s="169"/>
      <c r="AA587" s="169"/>
      <c r="AB587" s="169"/>
      <c r="AC587" s="169"/>
      <c r="AD587" s="169"/>
      <c r="AE587" s="169"/>
      <c r="AF587" s="169"/>
      <c r="AG587" s="169"/>
      <c r="AH587" s="169"/>
      <c r="AI587" s="169"/>
    </row>
    <row r="588" spans="11:35" x14ac:dyDescent="0.3">
      <c r="K588" s="169"/>
      <c r="L588" s="169"/>
      <c r="M588" s="169"/>
      <c r="N588" s="169"/>
      <c r="O588" s="169"/>
      <c r="P588" s="169"/>
      <c r="Q588" s="169"/>
      <c r="R588" s="169"/>
      <c r="S588" s="169"/>
      <c r="T588" s="169"/>
      <c r="U588" s="169"/>
      <c r="V588" s="169"/>
      <c r="W588" s="169"/>
      <c r="X588" s="169"/>
      <c r="Y588" s="169"/>
      <c r="Z588" s="169"/>
      <c r="AA588" s="169"/>
      <c r="AB588" s="169"/>
      <c r="AC588" s="169"/>
      <c r="AD588" s="169"/>
      <c r="AE588" s="169"/>
      <c r="AF588" s="169"/>
      <c r="AG588" s="169"/>
      <c r="AH588" s="169"/>
      <c r="AI588" s="169"/>
    </row>
    <row r="589" spans="11:35" x14ac:dyDescent="0.3">
      <c r="K589" s="169"/>
      <c r="L589" s="169"/>
      <c r="M589" s="169"/>
      <c r="N589" s="169"/>
      <c r="O589" s="169"/>
      <c r="P589" s="169"/>
      <c r="Q589" s="169"/>
      <c r="R589" s="169"/>
      <c r="S589" s="169"/>
      <c r="T589" s="169"/>
      <c r="U589" s="169"/>
      <c r="V589" s="169"/>
      <c r="W589" s="169"/>
      <c r="X589" s="169"/>
      <c r="Y589" s="169"/>
      <c r="Z589" s="169"/>
      <c r="AA589" s="169"/>
      <c r="AB589" s="169"/>
      <c r="AC589" s="169"/>
      <c r="AD589" s="169"/>
      <c r="AE589" s="169"/>
      <c r="AF589" s="169"/>
      <c r="AG589" s="169"/>
      <c r="AH589" s="169"/>
      <c r="AI589" s="169"/>
    </row>
    <row r="590" spans="11:35" x14ac:dyDescent="0.3">
      <c r="K590" s="169"/>
      <c r="L590" s="169"/>
      <c r="M590" s="169"/>
      <c r="N590" s="169"/>
      <c r="O590" s="169"/>
      <c r="P590" s="169"/>
      <c r="Q590" s="169"/>
      <c r="R590" s="169"/>
      <c r="S590" s="169"/>
      <c r="T590" s="169"/>
      <c r="U590" s="169"/>
      <c r="V590" s="169"/>
      <c r="W590" s="169"/>
      <c r="X590" s="169"/>
      <c r="Y590" s="169"/>
      <c r="Z590" s="169"/>
      <c r="AA590" s="169"/>
      <c r="AB590" s="169"/>
      <c r="AC590" s="169"/>
      <c r="AD590" s="169"/>
      <c r="AE590" s="169"/>
      <c r="AF590" s="169"/>
      <c r="AG590" s="169"/>
      <c r="AH590" s="169"/>
      <c r="AI590" s="169"/>
    </row>
    <row r="591" spans="11:35" x14ac:dyDescent="0.3">
      <c r="K591" s="169"/>
      <c r="L591" s="169"/>
      <c r="M591" s="169"/>
      <c r="N591" s="169"/>
      <c r="O591" s="169"/>
      <c r="P591" s="169"/>
      <c r="Q591" s="169"/>
      <c r="R591" s="169"/>
      <c r="S591" s="169"/>
      <c r="T591" s="169"/>
      <c r="U591" s="169"/>
      <c r="V591" s="169"/>
      <c r="W591" s="169"/>
      <c r="X591" s="169"/>
      <c r="Y591" s="169"/>
      <c r="Z591" s="169"/>
      <c r="AA591" s="169"/>
      <c r="AB591" s="169"/>
      <c r="AC591" s="169"/>
      <c r="AD591" s="169"/>
      <c r="AE591" s="169"/>
      <c r="AF591" s="169"/>
      <c r="AG591" s="169"/>
      <c r="AH591" s="169"/>
      <c r="AI591" s="169"/>
    </row>
    <row r="592" spans="11:35" x14ac:dyDescent="0.3">
      <c r="K592" s="169"/>
      <c r="L592" s="169"/>
      <c r="M592" s="169"/>
      <c r="N592" s="169"/>
      <c r="O592" s="169"/>
      <c r="P592" s="169"/>
      <c r="Q592" s="169"/>
      <c r="R592" s="169"/>
      <c r="S592" s="169"/>
      <c r="T592" s="169"/>
      <c r="U592" s="169"/>
      <c r="V592" s="169"/>
      <c r="W592" s="169"/>
      <c r="X592" s="169"/>
      <c r="Y592" s="169"/>
      <c r="Z592" s="169"/>
      <c r="AA592" s="169"/>
      <c r="AB592" s="169"/>
      <c r="AC592" s="169"/>
      <c r="AD592" s="169"/>
      <c r="AE592" s="169"/>
      <c r="AF592" s="169"/>
      <c r="AG592" s="169"/>
      <c r="AH592" s="169"/>
      <c r="AI592" s="169"/>
    </row>
    <row r="593" spans="11:35" x14ac:dyDescent="0.3">
      <c r="K593" s="169"/>
      <c r="L593" s="169"/>
      <c r="M593" s="169"/>
      <c r="N593" s="169"/>
      <c r="O593" s="169"/>
      <c r="P593" s="169"/>
      <c r="Q593" s="169"/>
      <c r="R593" s="169"/>
      <c r="S593" s="169"/>
      <c r="T593" s="169"/>
      <c r="U593" s="169"/>
      <c r="V593" s="169"/>
      <c r="W593" s="169"/>
      <c r="X593" s="169"/>
      <c r="Y593" s="169"/>
      <c r="Z593" s="169"/>
      <c r="AA593" s="169"/>
      <c r="AB593" s="169"/>
      <c r="AC593" s="169"/>
      <c r="AD593" s="169"/>
      <c r="AE593" s="169"/>
      <c r="AF593" s="169"/>
      <c r="AG593" s="169"/>
      <c r="AH593" s="169"/>
      <c r="AI593" s="169"/>
    </row>
    <row r="594" spans="11:35" x14ac:dyDescent="0.3">
      <c r="K594" s="169"/>
      <c r="L594" s="169"/>
      <c r="M594" s="169"/>
      <c r="N594" s="169"/>
      <c r="O594" s="169"/>
      <c r="P594" s="169"/>
      <c r="Q594" s="169"/>
      <c r="R594" s="169"/>
      <c r="S594" s="169"/>
      <c r="T594" s="169"/>
      <c r="U594" s="169"/>
      <c r="V594" s="169"/>
      <c r="W594" s="169"/>
      <c r="X594" s="169"/>
      <c r="Y594" s="169"/>
      <c r="Z594" s="169"/>
      <c r="AA594" s="169"/>
      <c r="AB594" s="169"/>
      <c r="AC594" s="169"/>
      <c r="AD594" s="169"/>
      <c r="AE594" s="169"/>
      <c r="AF594" s="169"/>
      <c r="AG594" s="169"/>
      <c r="AH594" s="169"/>
      <c r="AI594" s="169"/>
    </row>
    <row r="595" spans="11:35" x14ac:dyDescent="0.3">
      <c r="K595" s="169"/>
      <c r="L595" s="169"/>
      <c r="M595" s="169"/>
      <c r="N595" s="169"/>
      <c r="O595" s="169"/>
      <c r="P595" s="169"/>
      <c r="Q595" s="169"/>
      <c r="R595" s="169"/>
      <c r="S595" s="169"/>
      <c r="T595" s="169"/>
      <c r="U595" s="169"/>
      <c r="V595" s="169"/>
      <c r="W595" s="169"/>
      <c r="X595" s="169"/>
      <c r="Y595" s="169"/>
      <c r="Z595" s="169"/>
      <c r="AA595" s="169"/>
      <c r="AB595" s="169"/>
      <c r="AC595" s="169"/>
      <c r="AD595" s="169"/>
      <c r="AE595" s="169"/>
      <c r="AF595" s="169"/>
      <c r="AG595" s="169"/>
      <c r="AH595" s="169"/>
      <c r="AI595" s="169"/>
    </row>
    <row r="596" spans="11:35" x14ac:dyDescent="0.3">
      <c r="K596" s="169"/>
      <c r="L596" s="169"/>
      <c r="M596" s="169"/>
      <c r="N596" s="169"/>
      <c r="O596" s="169"/>
      <c r="P596" s="169"/>
      <c r="Q596" s="169"/>
      <c r="R596" s="169"/>
      <c r="S596" s="169"/>
      <c r="T596" s="169"/>
      <c r="U596" s="169"/>
      <c r="V596" s="169"/>
      <c r="W596" s="169"/>
      <c r="X596" s="169"/>
      <c r="Y596" s="169"/>
      <c r="Z596" s="169"/>
      <c r="AA596" s="169"/>
      <c r="AB596" s="169"/>
      <c r="AC596" s="169"/>
      <c r="AD596" s="169"/>
      <c r="AE596" s="169"/>
      <c r="AF596" s="169"/>
      <c r="AG596" s="169"/>
      <c r="AH596" s="169"/>
      <c r="AI596" s="169"/>
    </row>
    <row r="597" spans="11:35" x14ac:dyDescent="0.3">
      <c r="K597" s="169"/>
      <c r="L597" s="169"/>
      <c r="M597" s="169"/>
      <c r="N597" s="169"/>
      <c r="O597" s="169"/>
      <c r="P597" s="169"/>
      <c r="Q597" s="169"/>
      <c r="R597" s="169"/>
      <c r="S597" s="169"/>
      <c r="T597" s="169"/>
      <c r="U597" s="169"/>
      <c r="V597" s="169"/>
      <c r="W597" s="169"/>
      <c r="X597" s="169"/>
      <c r="Y597" s="169"/>
      <c r="Z597" s="169"/>
      <c r="AA597" s="169"/>
      <c r="AB597" s="169"/>
      <c r="AC597" s="169"/>
      <c r="AD597" s="169"/>
      <c r="AE597" s="169"/>
      <c r="AF597" s="169"/>
      <c r="AG597" s="169"/>
      <c r="AH597" s="169"/>
      <c r="AI597" s="169"/>
    </row>
    <row r="598" spans="11:35" x14ac:dyDescent="0.3">
      <c r="K598" s="169"/>
      <c r="L598" s="169"/>
      <c r="M598" s="169"/>
      <c r="N598" s="169"/>
      <c r="O598" s="169"/>
      <c r="P598" s="169"/>
      <c r="Q598" s="169"/>
      <c r="R598" s="169"/>
      <c r="S598" s="169"/>
      <c r="T598" s="169"/>
      <c r="U598" s="169"/>
      <c r="V598" s="169"/>
      <c r="W598" s="169"/>
      <c r="X598" s="169"/>
      <c r="Y598" s="169"/>
      <c r="Z598" s="169"/>
      <c r="AA598" s="169"/>
      <c r="AB598" s="169"/>
      <c r="AC598" s="169"/>
      <c r="AD598" s="169"/>
      <c r="AE598" s="169"/>
      <c r="AF598" s="169"/>
      <c r="AG598" s="169"/>
      <c r="AH598" s="169"/>
      <c r="AI598" s="169"/>
    </row>
    <row r="599" spans="11:35" x14ac:dyDescent="0.3">
      <c r="K599" s="169"/>
      <c r="L599" s="169"/>
      <c r="M599" s="169"/>
      <c r="N599" s="169"/>
      <c r="O599" s="169"/>
      <c r="P599" s="169"/>
      <c r="Q599" s="169"/>
      <c r="R599" s="169"/>
      <c r="S599" s="169"/>
      <c r="T599" s="169"/>
      <c r="U599" s="169"/>
      <c r="V599" s="169"/>
      <c r="W599" s="169"/>
      <c r="X599" s="169"/>
      <c r="Y599" s="169"/>
      <c r="Z599" s="169"/>
      <c r="AA599" s="169"/>
      <c r="AB599" s="169"/>
      <c r="AC599" s="169"/>
      <c r="AD599" s="169"/>
      <c r="AE599" s="169"/>
      <c r="AF599" s="169"/>
      <c r="AG599" s="169"/>
      <c r="AH599" s="169"/>
      <c r="AI599" s="169"/>
    </row>
    <row r="600" spans="11:35" x14ac:dyDescent="0.3">
      <c r="K600" s="169"/>
      <c r="L600" s="169"/>
      <c r="M600" s="169"/>
      <c r="N600" s="169"/>
      <c r="O600" s="169"/>
      <c r="P600" s="169"/>
      <c r="Q600" s="169"/>
      <c r="R600" s="169"/>
      <c r="S600" s="169"/>
      <c r="T600" s="169"/>
      <c r="U600" s="169"/>
      <c r="V600" s="169"/>
      <c r="W600" s="169"/>
      <c r="X600" s="169"/>
      <c r="Y600" s="169"/>
      <c r="Z600" s="169"/>
      <c r="AA600" s="169"/>
      <c r="AB600" s="169"/>
      <c r="AC600" s="169"/>
      <c r="AD600" s="169"/>
      <c r="AE600" s="169"/>
      <c r="AF600" s="169"/>
      <c r="AG600" s="169"/>
      <c r="AH600" s="169"/>
      <c r="AI600" s="169"/>
    </row>
    <row r="601" spans="11:35" x14ac:dyDescent="0.3">
      <c r="K601" s="169"/>
      <c r="L601" s="169"/>
      <c r="M601" s="169"/>
      <c r="N601" s="169"/>
      <c r="O601" s="169"/>
      <c r="P601" s="169"/>
      <c r="Q601" s="169"/>
      <c r="R601" s="169"/>
      <c r="S601" s="169"/>
      <c r="T601" s="169"/>
      <c r="U601" s="169"/>
      <c r="V601" s="169"/>
      <c r="W601" s="169"/>
      <c r="X601" s="169"/>
      <c r="Y601" s="169"/>
      <c r="Z601" s="169"/>
      <c r="AA601" s="169"/>
      <c r="AB601" s="169"/>
      <c r="AC601" s="169"/>
      <c r="AD601" s="169"/>
      <c r="AE601" s="169"/>
      <c r="AF601" s="169"/>
      <c r="AG601" s="169"/>
      <c r="AH601" s="169"/>
      <c r="AI601" s="169"/>
    </row>
    <row r="602" spans="11:35" x14ac:dyDescent="0.3">
      <c r="K602" s="169"/>
      <c r="L602" s="169"/>
      <c r="M602" s="169"/>
      <c r="N602" s="169"/>
      <c r="O602" s="169"/>
      <c r="P602" s="169"/>
      <c r="Q602" s="169"/>
      <c r="R602" s="169"/>
      <c r="S602" s="169"/>
      <c r="T602" s="169"/>
      <c r="U602" s="169"/>
      <c r="V602" s="169"/>
      <c r="W602" s="169"/>
      <c r="X602" s="169"/>
      <c r="Y602" s="169"/>
      <c r="Z602" s="169"/>
      <c r="AA602" s="169"/>
      <c r="AB602" s="169"/>
      <c r="AC602" s="169"/>
      <c r="AD602" s="169"/>
      <c r="AE602" s="169"/>
      <c r="AF602" s="169"/>
      <c r="AG602" s="169"/>
      <c r="AH602" s="169"/>
      <c r="AI602" s="169"/>
    </row>
    <row r="603" spans="11:35" x14ac:dyDescent="0.3">
      <c r="K603" s="169"/>
      <c r="L603" s="169"/>
      <c r="M603" s="169"/>
      <c r="N603" s="169"/>
      <c r="O603" s="169"/>
      <c r="P603" s="169"/>
      <c r="Q603" s="169"/>
      <c r="R603" s="169"/>
      <c r="S603" s="169"/>
      <c r="T603" s="169"/>
      <c r="U603" s="169"/>
      <c r="V603" s="169"/>
      <c r="W603" s="169"/>
      <c r="X603" s="169"/>
      <c r="Y603" s="169"/>
      <c r="Z603" s="169"/>
      <c r="AA603" s="169"/>
      <c r="AB603" s="169"/>
      <c r="AC603" s="169"/>
      <c r="AD603" s="169"/>
      <c r="AE603" s="169"/>
      <c r="AF603" s="169"/>
      <c r="AG603" s="169"/>
      <c r="AH603" s="169"/>
      <c r="AI603" s="169"/>
    </row>
    <row r="604" spans="11:35" x14ac:dyDescent="0.3">
      <c r="K604" s="169"/>
      <c r="L604" s="169"/>
      <c r="M604" s="169"/>
      <c r="N604" s="169"/>
      <c r="O604" s="169"/>
      <c r="P604" s="169"/>
      <c r="Q604" s="169"/>
      <c r="R604" s="169"/>
      <c r="S604" s="169"/>
      <c r="T604" s="169"/>
      <c r="U604" s="169"/>
      <c r="V604" s="169"/>
      <c r="W604" s="169"/>
      <c r="X604" s="169"/>
      <c r="Y604" s="169"/>
      <c r="Z604" s="169"/>
      <c r="AA604" s="169"/>
      <c r="AB604" s="169"/>
      <c r="AC604" s="169"/>
      <c r="AD604" s="169"/>
      <c r="AE604" s="169"/>
      <c r="AF604" s="169"/>
      <c r="AG604" s="169"/>
      <c r="AH604" s="169"/>
      <c r="AI604" s="169"/>
    </row>
    <row r="605" spans="11:35" x14ac:dyDescent="0.3">
      <c r="K605" s="169"/>
      <c r="L605" s="169"/>
      <c r="M605" s="169"/>
      <c r="N605" s="169"/>
      <c r="O605" s="169"/>
      <c r="P605" s="169"/>
      <c r="Q605" s="169"/>
      <c r="R605" s="169"/>
      <c r="S605" s="169"/>
      <c r="T605" s="169"/>
      <c r="U605" s="169"/>
      <c r="V605" s="169"/>
      <c r="W605" s="169"/>
      <c r="X605" s="169"/>
      <c r="Y605" s="169"/>
      <c r="Z605" s="169"/>
      <c r="AA605" s="169"/>
      <c r="AB605" s="169"/>
      <c r="AC605" s="169"/>
      <c r="AD605" s="169"/>
      <c r="AE605" s="169"/>
      <c r="AF605" s="169"/>
      <c r="AG605" s="169"/>
      <c r="AH605" s="169"/>
      <c r="AI605" s="169"/>
    </row>
    <row r="606" spans="11:35" x14ac:dyDescent="0.3">
      <c r="K606" s="169"/>
      <c r="L606" s="169"/>
      <c r="M606" s="169"/>
      <c r="N606" s="169"/>
      <c r="O606" s="169"/>
      <c r="P606" s="169"/>
      <c r="Q606" s="169"/>
      <c r="R606" s="169"/>
      <c r="S606" s="169"/>
      <c r="T606" s="169"/>
      <c r="U606" s="169"/>
      <c r="V606" s="169"/>
      <c r="W606" s="169"/>
      <c r="X606" s="169"/>
      <c r="Y606" s="169"/>
      <c r="Z606" s="169"/>
      <c r="AA606" s="169"/>
      <c r="AB606" s="169"/>
      <c r="AC606" s="169"/>
      <c r="AD606" s="169"/>
      <c r="AE606" s="169"/>
      <c r="AF606" s="169"/>
      <c r="AG606" s="169"/>
      <c r="AH606" s="169"/>
      <c r="AI606" s="169"/>
    </row>
    <row r="607" spans="11:35" x14ac:dyDescent="0.3">
      <c r="K607" s="169"/>
      <c r="L607" s="169"/>
      <c r="M607" s="169"/>
      <c r="N607" s="169"/>
      <c r="O607" s="169"/>
      <c r="P607" s="169"/>
      <c r="Q607" s="169"/>
      <c r="R607" s="169"/>
      <c r="S607" s="169"/>
      <c r="T607" s="169"/>
      <c r="U607" s="169"/>
      <c r="V607" s="169"/>
      <c r="W607" s="169"/>
      <c r="X607" s="169"/>
      <c r="Y607" s="169"/>
      <c r="Z607" s="169"/>
      <c r="AA607" s="169"/>
      <c r="AB607" s="169"/>
      <c r="AC607" s="169"/>
      <c r="AD607" s="169"/>
      <c r="AE607" s="169"/>
      <c r="AF607" s="169"/>
      <c r="AG607" s="169"/>
      <c r="AH607" s="169"/>
      <c r="AI607" s="169"/>
    </row>
    <row r="608" spans="11:35" x14ac:dyDescent="0.3">
      <c r="K608" s="169"/>
      <c r="L608" s="169"/>
      <c r="M608" s="169"/>
      <c r="N608" s="169"/>
      <c r="O608" s="169"/>
      <c r="P608" s="169"/>
      <c r="Q608" s="169"/>
      <c r="R608" s="169"/>
      <c r="S608" s="169"/>
      <c r="T608" s="169"/>
      <c r="U608" s="169"/>
      <c r="V608" s="169"/>
      <c r="W608" s="169"/>
      <c r="X608" s="169"/>
      <c r="Y608" s="169"/>
      <c r="Z608" s="169"/>
      <c r="AA608" s="169"/>
      <c r="AB608" s="169"/>
      <c r="AC608" s="169"/>
      <c r="AD608" s="169"/>
      <c r="AE608" s="169"/>
      <c r="AF608" s="169"/>
      <c r="AG608" s="169"/>
      <c r="AH608" s="169"/>
      <c r="AI608" s="169"/>
    </row>
    <row r="609" spans="11:35" x14ac:dyDescent="0.3">
      <c r="K609" s="169"/>
      <c r="L609" s="169"/>
      <c r="M609" s="169"/>
      <c r="N609" s="169"/>
      <c r="O609" s="169"/>
      <c r="P609" s="169"/>
      <c r="Q609" s="169"/>
      <c r="R609" s="169"/>
      <c r="S609" s="169"/>
      <c r="T609" s="169"/>
      <c r="U609" s="169"/>
      <c r="V609" s="169"/>
      <c r="W609" s="169"/>
      <c r="X609" s="169"/>
      <c r="Y609" s="169"/>
      <c r="Z609" s="169"/>
      <c r="AA609" s="169"/>
      <c r="AB609" s="169"/>
      <c r="AC609" s="169"/>
      <c r="AD609" s="169"/>
      <c r="AE609" s="169"/>
      <c r="AF609" s="169"/>
      <c r="AG609" s="169"/>
      <c r="AH609" s="169"/>
      <c r="AI609" s="169"/>
    </row>
    <row r="610" spans="11:35" x14ac:dyDescent="0.3">
      <c r="K610" s="169"/>
      <c r="L610" s="169"/>
      <c r="M610" s="169"/>
      <c r="N610" s="169"/>
      <c r="O610" s="169"/>
      <c r="P610" s="169"/>
      <c r="Q610" s="169"/>
      <c r="R610" s="169"/>
      <c r="S610" s="169"/>
      <c r="T610" s="169"/>
      <c r="U610" s="169"/>
      <c r="V610" s="169"/>
      <c r="W610" s="169"/>
      <c r="X610" s="169"/>
      <c r="Y610" s="169"/>
      <c r="Z610" s="169"/>
      <c r="AA610" s="169"/>
      <c r="AB610" s="169"/>
      <c r="AC610" s="169"/>
      <c r="AD610" s="169"/>
      <c r="AE610" s="169"/>
      <c r="AF610" s="169"/>
      <c r="AG610" s="169"/>
      <c r="AH610" s="169"/>
      <c r="AI610" s="169"/>
    </row>
    <row r="611" spans="11:35" x14ac:dyDescent="0.3">
      <c r="K611" s="169"/>
      <c r="L611" s="169"/>
      <c r="M611" s="169"/>
      <c r="N611" s="169"/>
      <c r="O611" s="169"/>
      <c r="P611" s="169"/>
      <c r="Q611" s="169"/>
      <c r="R611" s="169"/>
      <c r="S611" s="169"/>
      <c r="T611" s="169"/>
      <c r="U611" s="169"/>
      <c r="V611" s="169"/>
      <c r="W611" s="169"/>
      <c r="X611" s="169"/>
      <c r="Y611" s="169"/>
      <c r="Z611" s="169"/>
      <c r="AA611" s="169"/>
      <c r="AB611" s="169"/>
      <c r="AC611" s="169"/>
      <c r="AD611" s="169"/>
      <c r="AE611" s="169"/>
      <c r="AF611" s="169"/>
      <c r="AG611" s="169"/>
      <c r="AH611" s="169"/>
      <c r="AI611" s="169"/>
    </row>
    <row r="612" spans="11:35" x14ac:dyDescent="0.3">
      <c r="K612" s="169"/>
      <c r="L612" s="169"/>
      <c r="M612" s="169"/>
      <c r="N612" s="169"/>
      <c r="O612" s="169"/>
      <c r="P612" s="169"/>
      <c r="Q612" s="169"/>
      <c r="R612" s="169"/>
      <c r="S612" s="169"/>
      <c r="T612" s="169"/>
      <c r="U612" s="169"/>
      <c r="V612" s="169"/>
      <c r="W612" s="169"/>
      <c r="X612" s="169"/>
      <c r="Y612" s="169"/>
      <c r="Z612" s="169"/>
      <c r="AA612" s="169"/>
      <c r="AB612" s="169"/>
      <c r="AC612" s="169"/>
      <c r="AD612" s="169"/>
      <c r="AE612" s="169"/>
      <c r="AF612" s="169"/>
      <c r="AG612" s="169"/>
      <c r="AH612" s="169"/>
      <c r="AI612" s="169"/>
    </row>
    <row r="613" spans="11:35" x14ac:dyDescent="0.3">
      <c r="K613" s="169"/>
      <c r="L613" s="169"/>
      <c r="M613" s="169"/>
      <c r="N613" s="169"/>
      <c r="O613" s="169"/>
      <c r="P613" s="169"/>
      <c r="Q613" s="169"/>
      <c r="R613" s="169"/>
      <c r="S613" s="169"/>
      <c r="T613" s="169"/>
      <c r="U613" s="169"/>
      <c r="V613" s="169"/>
      <c r="W613" s="169"/>
      <c r="X613" s="169"/>
      <c r="Y613" s="169"/>
      <c r="Z613" s="169"/>
      <c r="AA613" s="169"/>
      <c r="AB613" s="169"/>
      <c r="AC613" s="169"/>
      <c r="AD613" s="169"/>
      <c r="AE613" s="169"/>
      <c r="AF613" s="169"/>
      <c r="AG613" s="169"/>
      <c r="AH613" s="169"/>
      <c r="AI613" s="169"/>
    </row>
    <row r="614" spans="11:35" x14ac:dyDescent="0.3">
      <c r="K614" s="169"/>
      <c r="L614" s="169"/>
      <c r="M614" s="169"/>
      <c r="N614" s="169"/>
      <c r="O614" s="169"/>
      <c r="P614" s="169"/>
      <c r="Q614" s="169"/>
      <c r="R614" s="169"/>
      <c r="S614" s="169"/>
      <c r="T614" s="169"/>
      <c r="U614" s="169"/>
      <c r="V614" s="169"/>
      <c r="W614" s="169"/>
      <c r="X614" s="169"/>
      <c r="Y614" s="169"/>
      <c r="Z614" s="169"/>
      <c r="AA614" s="169"/>
      <c r="AB614" s="169"/>
      <c r="AC614" s="169"/>
      <c r="AD614" s="169"/>
      <c r="AE614" s="169"/>
      <c r="AF614" s="169"/>
      <c r="AG614" s="169"/>
      <c r="AH614" s="169"/>
      <c r="AI614" s="169"/>
    </row>
    <row r="615" spans="11:35" x14ac:dyDescent="0.3">
      <c r="K615" s="169"/>
      <c r="L615" s="169"/>
      <c r="M615" s="169"/>
      <c r="N615" s="169"/>
      <c r="O615" s="169"/>
      <c r="P615" s="169"/>
      <c r="Q615" s="169"/>
      <c r="R615" s="169"/>
      <c r="S615" s="169"/>
      <c r="T615" s="169"/>
      <c r="U615" s="169"/>
      <c r="V615" s="169"/>
      <c r="W615" s="169"/>
      <c r="X615" s="169"/>
      <c r="Y615" s="169"/>
      <c r="Z615" s="169"/>
      <c r="AA615" s="169"/>
      <c r="AB615" s="169"/>
      <c r="AC615" s="169"/>
      <c r="AD615" s="169"/>
      <c r="AE615" s="169"/>
      <c r="AF615" s="169"/>
      <c r="AG615" s="169"/>
      <c r="AH615" s="169"/>
      <c r="AI615" s="169"/>
    </row>
    <row r="616" spans="11:35" x14ac:dyDescent="0.3">
      <c r="K616" s="169"/>
      <c r="L616" s="169"/>
      <c r="M616" s="169"/>
      <c r="N616" s="169"/>
      <c r="O616" s="169"/>
      <c r="P616" s="169"/>
      <c r="Q616" s="169"/>
      <c r="R616" s="169"/>
      <c r="S616" s="169"/>
      <c r="T616" s="169"/>
      <c r="U616" s="169"/>
      <c r="V616" s="169"/>
      <c r="W616" s="169"/>
      <c r="X616" s="169"/>
      <c r="Y616" s="169"/>
      <c r="Z616" s="169"/>
      <c r="AA616" s="169"/>
      <c r="AB616" s="169"/>
      <c r="AC616" s="169"/>
      <c r="AD616" s="169"/>
      <c r="AE616" s="169"/>
      <c r="AF616" s="169"/>
      <c r="AG616" s="169"/>
      <c r="AH616" s="169"/>
      <c r="AI616" s="169"/>
    </row>
    <row r="617" spans="11:35" x14ac:dyDescent="0.3">
      <c r="K617" s="169"/>
      <c r="L617" s="169"/>
      <c r="M617" s="169"/>
      <c r="N617" s="169"/>
      <c r="O617" s="169"/>
      <c r="P617" s="169"/>
      <c r="Q617" s="169"/>
      <c r="R617" s="169"/>
      <c r="S617" s="169"/>
      <c r="T617" s="169"/>
      <c r="U617" s="169"/>
      <c r="V617" s="169"/>
      <c r="W617" s="169"/>
      <c r="X617" s="169"/>
      <c r="Y617" s="169"/>
      <c r="Z617" s="169"/>
      <c r="AA617" s="169"/>
      <c r="AB617" s="169"/>
      <c r="AC617" s="169"/>
      <c r="AD617" s="169"/>
      <c r="AE617" s="169"/>
      <c r="AF617" s="169"/>
      <c r="AG617" s="169"/>
      <c r="AH617" s="169"/>
      <c r="AI617" s="169"/>
    </row>
    <row r="618" spans="11:35" x14ac:dyDescent="0.3">
      <c r="K618" s="169"/>
      <c r="L618" s="169"/>
      <c r="M618" s="169"/>
      <c r="N618" s="169"/>
      <c r="O618" s="169"/>
      <c r="P618" s="169"/>
      <c r="Q618" s="169"/>
      <c r="R618" s="169"/>
      <c r="S618" s="169"/>
      <c r="T618" s="169"/>
      <c r="U618" s="169"/>
      <c r="V618" s="169"/>
      <c r="W618" s="169"/>
      <c r="X618" s="169"/>
      <c r="Y618" s="169"/>
      <c r="Z618" s="169"/>
      <c r="AA618" s="169"/>
      <c r="AB618" s="169"/>
      <c r="AC618" s="169"/>
      <c r="AD618" s="169"/>
      <c r="AE618" s="169"/>
      <c r="AF618" s="169"/>
      <c r="AG618" s="169"/>
      <c r="AH618" s="169"/>
      <c r="AI618" s="169"/>
    </row>
    <row r="619" spans="11:35" x14ac:dyDescent="0.3">
      <c r="K619" s="169"/>
      <c r="L619" s="169"/>
      <c r="M619" s="169"/>
      <c r="N619" s="169"/>
      <c r="O619" s="169"/>
      <c r="P619" s="169"/>
      <c r="Q619" s="169"/>
      <c r="R619" s="169"/>
      <c r="S619" s="169"/>
      <c r="T619" s="169"/>
      <c r="U619" s="169"/>
      <c r="V619" s="169"/>
      <c r="W619" s="169"/>
      <c r="X619" s="169"/>
      <c r="Y619" s="169"/>
      <c r="Z619" s="169"/>
      <c r="AA619" s="169"/>
      <c r="AB619" s="169"/>
      <c r="AC619" s="169"/>
      <c r="AD619" s="169"/>
      <c r="AE619" s="169"/>
      <c r="AF619" s="169"/>
      <c r="AG619" s="169"/>
      <c r="AH619" s="169"/>
      <c r="AI619" s="169"/>
    </row>
    <row r="620" spans="11:35" x14ac:dyDescent="0.3">
      <c r="K620" s="169"/>
      <c r="L620" s="169"/>
      <c r="M620" s="169"/>
      <c r="N620" s="169"/>
      <c r="O620" s="169"/>
      <c r="P620" s="169"/>
      <c r="Q620" s="169"/>
      <c r="R620" s="169"/>
      <c r="S620" s="169"/>
      <c r="T620" s="169"/>
      <c r="U620" s="169"/>
      <c r="V620" s="169"/>
      <c r="W620" s="169"/>
      <c r="X620" s="169"/>
      <c r="Y620" s="169"/>
      <c r="Z620" s="169"/>
      <c r="AA620" s="169"/>
      <c r="AB620" s="169"/>
      <c r="AC620" s="169"/>
      <c r="AD620" s="169"/>
      <c r="AE620" s="169"/>
      <c r="AF620" s="169"/>
      <c r="AG620" s="169"/>
      <c r="AH620" s="169"/>
      <c r="AI620" s="169"/>
    </row>
    <row r="621" spans="11:35" x14ac:dyDescent="0.3">
      <c r="K621" s="169"/>
      <c r="L621" s="169"/>
      <c r="M621" s="169"/>
      <c r="N621" s="169"/>
      <c r="O621" s="169"/>
      <c r="P621" s="169"/>
      <c r="Q621" s="169"/>
      <c r="R621" s="169"/>
      <c r="S621" s="169"/>
      <c r="T621" s="169"/>
      <c r="U621" s="169"/>
      <c r="V621" s="169"/>
      <c r="W621" s="169"/>
      <c r="X621" s="169"/>
      <c r="Y621" s="169"/>
      <c r="Z621" s="169"/>
      <c r="AA621" s="169"/>
      <c r="AB621" s="169"/>
      <c r="AC621" s="169"/>
      <c r="AD621" s="169"/>
      <c r="AE621" s="169"/>
      <c r="AF621" s="169"/>
      <c r="AG621" s="169"/>
      <c r="AH621" s="169"/>
      <c r="AI621" s="169"/>
    </row>
    <row r="622" spans="11:35" x14ac:dyDescent="0.3">
      <c r="K622" s="169"/>
      <c r="L622" s="169"/>
      <c r="M622" s="169"/>
      <c r="N622" s="169"/>
      <c r="O622" s="169"/>
      <c r="P622" s="169"/>
      <c r="Q622" s="169"/>
      <c r="R622" s="169"/>
      <c r="S622" s="169"/>
      <c r="T622" s="169"/>
      <c r="U622" s="169"/>
      <c r="V622" s="169"/>
      <c r="W622" s="169"/>
      <c r="X622" s="169"/>
      <c r="Y622" s="169"/>
      <c r="Z622" s="169"/>
      <c r="AA622" s="169"/>
      <c r="AB622" s="169"/>
      <c r="AC622" s="169"/>
      <c r="AD622" s="169"/>
      <c r="AE622" s="169"/>
      <c r="AF622" s="169"/>
      <c r="AG622" s="169"/>
      <c r="AH622" s="169"/>
      <c r="AI622" s="169"/>
    </row>
    <row r="623" spans="11:35" x14ac:dyDescent="0.3">
      <c r="K623" s="169"/>
      <c r="L623" s="169"/>
      <c r="M623" s="169"/>
      <c r="N623" s="169"/>
      <c r="O623" s="169"/>
      <c r="P623" s="169"/>
      <c r="Q623" s="169"/>
      <c r="R623" s="169"/>
      <c r="S623" s="169"/>
      <c r="T623" s="169"/>
      <c r="U623" s="169"/>
      <c r="V623" s="169"/>
      <c r="W623" s="169"/>
      <c r="X623" s="169"/>
      <c r="Y623" s="169"/>
      <c r="Z623" s="169"/>
      <c r="AA623" s="169"/>
      <c r="AB623" s="169"/>
      <c r="AC623" s="169"/>
      <c r="AD623" s="169"/>
      <c r="AE623" s="169"/>
      <c r="AF623" s="169"/>
      <c r="AG623" s="169"/>
      <c r="AH623" s="169"/>
      <c r="AI623" s="169"/>
    </row>
    <row r="624" spans="11:35" x14ac:dyDescent="0.3">
      <c r="K624" s="169"/>
      <c r="L624" s="169"/>
      <c r="M624" s="169"/>
      <c r="N624" s="169"/>
      <c r="O624" s="169"/>
      <c r="P624" s="169"/>
      <c r="Q624" s="169"/>
      <c r="R624" s="169"/>
      <c r="S624" s="169"/>
      <c r="T624" s="169"/>
      <c r="U624" s="169"/>
      <c r="V624" s="169"/>
      <c r="W624" s="169"/>
      <c r="X624" s="169"/>
      <c r="Y624" s="169"/>
      <c r="Z624" s="169"/>
      <c r="AA624" s="169"/>
      <c r="AB624" s="169"/>
      <c r="AC624" s="169"/>
      <c r="AD624" s="169"/>
      <c r="AE624" s="169"/>
      <c r="AF624" s="169"/>
      <c r="AG624" s="169"/>
      <c r="AH624" s="169"/>
      <c r="AI624" s="169"/>
    </row>
    <row r="625" spans="11:35" x14ac:dyDescent="0.3">
      <c r="K625" s="169"/>
      <c r="L625" s="169"/>
      <c r="M625" s="169"/>
      <c r="N625" s="169"/>
      <c r="O625" s="169"/>
      <c r="P625" s="169"/>
      <c r="Q625" s="169"/>
      <c r="R625" s="169"/>
      <c r="S625" s="169"/>
      <c r="T625" s="169"/>
      <c r="U625" s="169"/>
      <c r="V625" s="169"/>
      <c r="W625" s="169"/>
      <c r="X625" s="169"/>
      <c r="Y625" s="169"/>
      <c r="Z625" s="169"/>
      <c r="AA625" s="169"/>
      <c r="AB625" s="169"/>
      <c r="AC625" s="169"/>
      <c r="AD625" s="169"/>
      <c r="AE625" s="169"/>
      <c r="AF625" s="169"/>
      <c r="AG625" s="169"/>
      <c r="AH625" s="169"/>
      <c r="AI625" s="169"/>
    </row>
    <row r="626" spans="11:35" x14ac:dyDescent="0.3">
      <c r="K626" s="169"/>
      <c r="L626" s="169"/>
      <c r="M626" s="169"/>
      <c r="N626" s="169"/>
      <c r="O626" s="169"/>
      <c r="P626" s="169"/>
      <c r="Q626" s="169"/>
      <c r="R626" s="169"/>
      <c r="S626" s="169"/>
      <c r="T626" s="169"/>
      <c r="U626" s="169"/>
      <c r="V626" s="169"/>
      <c r="W626" s="169"/>
      <c r="X626" s="169"/>
      <c r="Y626" s="169"/>
      <c r="Z626" s="169"/>
      <c r="AA626" s="169"/>
      <c r="AB626" s="169"/>
      <c r="AC626" s="169"/>
      <c r="AD626" s="169"/>
      <c r="AE626" s="169"/>
      <c r="AF626" s="169"/>
      <c r="AG626" s="169"/>
      <c r="AH626" s="169"/>
      <c r="AI626" s="169"/>
    </row>
    <row r="627" spans="11:35" x14ac:dyDescent="0.3">
      <c r="K627" s="169"/>
      <c r="L627" s="169"/>
      <c r="M627" s="169"/>
      <c r="N627" s="169"/>
      <c r="O627" s="169"/>
      <c r="P627" s="169"/>
      <c r="Q627" s="169"/>
      <c r="R627" s="169"/>
      <c r="S627" s="169"/>
      <c r="T627" s="169"/>
      <c r="U627" s="169"/>
      <c r="V627" s="169"/>
      <c r="W627" s="169"/>
      <c r="X627" s="169"/>
      <c r="Y627" s="169"/>
      <c r="Z627" s="169"/>
      <c r="AA627" s="169"/>
      <c r="AB627" s="169"/>
      <c r="AC627" s="169"/>
      <c r="AD627" s="169"/>
      <c r="AE627" s="169"/>
      <c r="AF627" s="169"/>
      <c r="AG627" s="169"/>
      <c r="AH627" s="169"/>
      <c r="AI627" s="169"/>
    </row>
    <row r="628" spans="11:35" x14ac:dyDescent="0.3">
      <c r="K628" s="169"/>
      <c r="L628" s="169"/>
      <c r="M628" s="169"/>
      <c r="N628" s="169"/>
      <c r="O628" s="169"/>
      <c r="P628" s="169"/>
      <c r="Q628" s="169"/>
      <c r="R628" s="169"/>
      <c r="S628" s="169"/>
      <c r="T628" s="169"/>
      <c r="U628" s="169"/>
      <c r="V628" s="169"/>
      <c r="W628" s="169"/>
      <c r="X628" s="169"/>
      <c r="Y628" s="169"/>
      <c r="Z628" s="169"/>
      <c r="AA628" s="169"/>
      <c r="AB628" s="169"/>
      <c r="AC628" s="169"/>
      <c r="AD628" s="169"/>
      <c r="AE628" s="169"/>
      <c r="AF628" s="169"/>
      <c r="AG628" s="169"/>
      <c r="AH628" s="169"/>
      <c r="AI628" s="169"/>
    </row>
    <row r="629" spans="11:35" x14ac:dyDescent="0.3">
      <c r="K629" s="169"/>
      <c r="L629" s="169"/>
      <c r="M629" s="169"/>
      <c r="N629" s="169"/>
      <c r="O629" s="169"/>
      <c r="P629" s="169"/>
      <c r="Q629" s="169"/>
      <c r="R629" s="169"/>
      <c r="S629" s="169"/>
      <c r="T629" s="169"/>
      <c r="U629" s="169"/>
      <c r="V629" s="169"/>
      <c r="W629" s="169"/>
      <c r="X629" s="169"/>
      <c r="Y629" s="169"/>
      <c r="Z629" s="169"/>
      <c r="AA629" s="169"/>
      <c r="AB629" s="169"/>
      <c r="AC629" s="169"/>
      <c r="AD629" s="169"/>
      <c r="AE629" s="169"/>
      <c r="AF629" s="169"/>
      <c r="AG629" s="169"/>
      <c r="AH629" s="169"/>
      <c r="AI629" s="169"/>
    </row>
    <row r="630" spans="11:35" x14ac:dyDescent="0.3">
      <c r="K630" s="169"/>
      <c r="L630" s="169"/>
      <c r="M630" s="169"/>
      <c r="N630" s="169"/>
      <c r="O630" s="169"/>
      <c r="P630" s="169"/>
      <c r="Q630" s="169"/>
      <c r="R630" s="169"/>
      <c r="S630" s="169"/>
      <c r="T630" s="169"/>
      <c r="U630" s="169"/>
      <c r="V630" s="169"/>
      <c r="W630" s="169"/>
      <c r="X630" s="169"/>
      <c r="Y630" s="169"/>
      <c r="Z630" s="169"/>
      <c r="AA630" s="169"/>
      <c r="AB630" s="169"/>
      <c r="AC630" s="169"/>
      <c r="AD630" s="169"/>
      <c r="AE630" s="169"/>
      <c r="AF630" s="169"/>
      <c r="AG630" s="169"/>
      <c r="AH630" s="169"/>
      <c r="AI630" s="169"/>
    </row>
    <row r="631" spans="11:35" x14ac:dyDescent="0.3">
      <c r="K631" s="169"/>
      <c r="L631" s="169"/>
      <c r="M631" s="169"/>
      <c r="N631" s="169"/>
      <c r="O631" s="169"/>
      <c r="P631" s="169"/>
      <c r="Q631" s="169"/>
      <c r="R631" s="169"/>
      <c r="S631" s="169"/>
      <c r="T631" s="169"/>
      <c r="U631" s="169"/>
      <c r="V631" s="169"/>
      <c r="W631" s="169"/>
      <c r="X631" s="169"/>
      <c r="Y631" s="169"/>
      <c r="Z631" s="169"/>
      <c r="AA631" s="169"/>
      <c r="AB631" s="169"/>
      <c r="AC631" s="169"/>
      <c r="AD631" s="169"/>
      <c r="AE631" s="169"/>
      <c r="AF631" s="169"/>
      <c r="AG631" s="169"/>
      <c r="AH631" s="169"/>
      <c r="AI631" s="169"/>
    </row>
    <row r="632" spans="11:35" x14ac:dyDescent="0.3">
      <c r="K632" s="169"/>
      <c r="L632" s="169"/>
      <c r="M632" s="169"/>
      <c r="N632" s="169"/>
      <c r="O632" s="169"/>
      <c r="P632" s="169"/>
      <c r="Q632" s="169"/>
      <c r="R632" s="169"/>
      <c r="S632" s="169"/>
      <c r="T632" s="169"/>
      <c r="U632" s="169"/>
      <c r="V632" s="169"/>
      <c r="W632" s="169"/>
      <c r="X632" s="169"/>
      <c r="Y632" s="169"/>
      <c r="Z632" s="169"/>
      <c r="AA632" s="169"/>
      <c r="AB632" s="169"/>
      <c r="AC632" s="169"/>
      <c r="AD632" s="169"/>
      <c r="AE632" s="169"/>
      <c r="AF632" s="169"/>
      <c r="AG632" s="169"/>
      <c r="AH632" s="169"/>
      <c r="AI632" s="169"/>
    </row>
    <row r="633" spans="11:35" x14ac:dyDescent="0.3">
      <c r="K633" s="169"/>
      <c r="L633" s="169"/>
      <c r="M633" s="169"/>
      <c r="N633" s="169"/>
      <c r="O633" s="169"/>
      <c r="P633" s="169"/>
      <c r="Q633" s="169"/>
      <c r="R633" s="169"/>
      <c r="S633" s="169"/>
      <c r="T633" s="169"/>
      <c r="U633" s="169"/>
      <c r="V633" s="169"/>
      <c r="W633" s="169"/>
      <c r="X633" s="169"/>
      <c r="Y633" s="169"/>
      <c r="Z633" s="169"/>
      <c r="AA633" s="169"/>
      <c r="AB633" s="169"/>
      <c r="AC633" s="169"/>
      <c r="AD633" s="169"/>
      <c r="AE633" s="169"/>
      <c r="AF633" s="169"/>
      <c r="AG633" s="169"/>
      <c r="AH633" s="169"/>
      <c r="AI633" s="169"/>
    </row>
    <row r="634" spans="11:35" x14ac:dyDescent="0.3">
      <c r="K634" s="169"/>
      <c r="L634" s="169"/>
      <c r="M634" s="169"/>
      <c r="N634" s="169"/>
      <c r="O634" s="169"/>
      <c r="P634" s="169"/>
      <c r="Q634" s="169"/>
      <c r="R634" s="169"/>
      <c r="S634" s="169"/>
      <c r="T634" s="169"/>
      <c r="U634" s="169"/>
      <c r="V634" s="169"/>
      <c r="W634" s="169"/>
      <c r="X634" s="169"/>
      <c r="Y634" s="169"/>
      <c r="Z634" s="169"/>
      <c r="AA634" s="169"/>
      <c r="AB634" s="169"/>
      <c r="AC634" s="169"/>
      <c r="AD634" s="169"/>
      <c r="AE634" s="169"/>
      <c r="AF634" s="169"/>
      <c r="AG634" s="169"/>
      <c r="AH634" s="169"/>
      <c r="AI634" s="169"/>
    </row>
    <row r="635" spans="11:35" x14ac:dyDescent="0.3">
      <c r="K635" s="169"/>
      <c r="L635" s="169"/>
      <c r="M635" s="169"/>
      <c r="N635" s="169"/>
      <c r="O635" s="169"/>
      <c r="P635" s="169"/>
      <c r="Q635" s="169"/>
      <c r="R635" s="169"/>
      <c r="S635" s="169"/>
      <c r="T635" s="169"/>
      <c r="U635" s="169"/>
      <c r="V635" s="169"/>
      <c r="W635" s="169"/>
      <c r="X635" s="169"/>
      <c r="Y635" s="169"/>
      <c r="Z635" s="169"/>
      <c r="AA635" s="169"/>
      <c r="AB635" s="169"/>
      <c r="AC635" s="169"/>
      <c r="AD635" s="169"/>
      <c r="AE635" s="169"/>
      <c r="AF635" s="169"/>
      <c r="AG635" s="169"/>
      <c r="AH635" s="169"/>
      <c r="AI635" s="169"/>
    </row>
    <row r="636" spans="11:35" x14ac:dyDescent="0.3">
      <c r="K636" s="169"/>
      <c r="L636" s="169"/>
      <c r="M636" s="169"/>
      <c r="N636" s="169"/>
      <c r="O636" s="169"/>
      <c r="P636" s="169"/>
      <c r="Q636" s="169"/>
      <c r="R636" s="169"/>
      <c r="S636" s="169"/>
      <c r="T636" s="169"/>
      <c r="U636" s="169"/>
      <c r="V636" s="169"/>
      <c r="W636" s="169"/>
      <c r="X636" s="169"/>
      <c r="Y636" s="169"/>
      <c r="Z636" s="169"/>
      <c r="AA636" s="169"/>
      <c r="AB636" s="169"/>
      <c r="AC636" s="169"/>
      <c r="AD636" s="169"/>
      <c r="AE636" s="169"/>
      <c r="AF636" s="169"/>
      <c r="AG636" s="169"/>
      <c r="AH636" s="169"/>
      <c r="AI636" s="169"/>
    </row>
    <row r="637" spans="11:35" x14ac:dyDescent="0.3">
      <c r="K637" s="169"/>
      <c r="L637" s="169"/>
      <c r="M637" s="169"/>
      <c r="N637" s="169"/>
      <c r="O637" s="169"/>
      <c r="P637" s="169"/>
      <c r="Q637" s="169"/>
      <c r="R637" s="169"/>
      <c r="S637" s="169"/>
      <c r="T637" s="169"/>
      <c r="U637" s="169"/>
      <c r="V637" s="169"/>
      <c r="W637" s="169"/>
      <c r="X637" s="169"/>
      <c r="Y637" s="169"/>
      <c r="Z637" s="169"/>
      <c r="AA637" s="169"/>
      <c r="AB637" s="169"/>
      <c r="AC637" s="169"/>
      <c r="AD637" s="169"/>
      <c r="AE637" s="169"/>
      <c r="AF637" s="169"/>
      <c r="AG637" s="169"/>
      <c r="AH637" s="169"/>
      <c r="AI637" s="169"/>
    </row>
    <row r="638" spans="11:35" x14ac:dyDescent="0.3">
      <c r="K638" s="169"/>
      <c r="L638" s="169"/>
      <c r="M638" s="169"/>
      <c r="N638" s="169"/>
      <c r="O638" s="169"/>
      <c r="P638" s="169"/>
      <c r="Q638" s="169"/>
      <c r="R638" s="169"/>
      <c r="S638" s="169"/>
      <c r="T638" s="169"/>
      <c r="U638" s="169"/>
      <c r="V638" s="169"/>
      <c r="W638" s="169"/>
      <c r="X638" s="169"/>
      <c r="Y638" s="169"/>
      <c r="Z638" s="169"/>
      <c r="AA638" s="169"/>
      <c r="AB638" s="169"/>
      <c r="AC638" s="169"/>
      <c r="AD638" s="169"/>
      <c r="AE638" s="169"/>
      <c r="AF638" s="169"/>
      <c r="AG638" s="169"/>
      <c r="AH638" s="169"/>
      <c r="AI638" s="169"/>
    </row>
    <row r="639" spans="11:35" x14ac:dyDescent="0.3">
      <c r="K639" s="169"/>
      <c r="L639" s="169"/>
      <c r="M639" s="169"/>
      <c r="N639" s="169"/>
      <c r="O639" s="169"/>
      <c r="P639" s="169"/>
      <c r="Q639" s="169"/>
      <c r="R639" s="169"/>
      <c r="S639" s="169"/>
      <c r="T639" s="169"/>
      <c r="U639" s="169"/>
      <c r="V639" s="169"/>
      <c r="W639" s="169"/>
      <c r="X639" s="169"/>
      <c r="Y639" s="169"/>
      <c r="Z639" s="169"/>
      <c r="AA639" s="169"/>
      <c r="AB639" s="169"/>
      <c r="AC639" s="169"/>
      <c r="AD639" s="169"/>
      <c r="AE639" s="169"/>
      <c r="AF639" s="169"/>
      <c r="AG639" s="169"/>
      <c r="AH639" s="169"/>
      <c r="AI639" s="169"/>
    </row>
    <row r="640" spans="11:35" x14ac:dyDescent="0.3">
      <c r="O640" s="169"/>
      <c r="P640" s="169"/>
    </row>
  </sheetData>
  <protectedRanges>
    <protectedRange sqref="E67 E74:E76 E102:E105 E116:E129 E135:E138 E142:E157 E318 E325:E327 E353:E356 E367:E380 E386:E389 E393:E408" name="Range1_2"/>
    <protectedRange sqref="E68:E73 E319:E324" name="Range1_1"/>
    <protectedRange sqref="E77:E101 E328:E352" name="Range1_1_1"/>
    <protectedRange sqref="E106:E115 E357:E366" name="Range1_1_2"/>
    <protectedRange sqref="E130:E134 E381:E385" name="Range1_1_3"/>
    <protectedRange sqref="E139:E141 E390:E392" name="Range1_1_4"/>
    <protectedRange sqref="E414 E420:E422 E451:E464 E445:E448 E432:E435" name="Range1_2_1"/>
    <protectedRange sqref="E415:E419" name="Range1_1_5"/>
    <protectedRange sqref="E423:E424 E428:E431" name="Range1_1_1_1"/>
    <protectedRange sqref="E425:E427 E436:E444" name="Range1_1_2_1"/>
    <protectedRange sqref="E449:E450" name="Range1_1_4_1"/>
    <protectedRange sqref="E163 E169:E171 E200:E213 E194:E197 E181:E184" name="Range1_2_2"/>
    <protectedRange sqref="E164:E168" name="Range1_1_6"/>
    <protectedRange sqref="E172:E173 E177:E180" name="Range1_1_1_2"/>
    <protectedRange sqref="E174:E176 E185:E193" name="Range1_1_2_2"/>
    <protectedRange sqref="E198:E199" name="Range1_1_4_2"/>
    <protectedRange sqref="E219 E225:E227 E242:E251 E470 E476:E478 E493:E502" name="Range1_2_3"/>
    <protectedRange sqref="E220:E224 E471:E475" name="Range1_1_7"/>
    <protectedRange sqref="E228:E241 E479:E492" name="Range1_1_1_3"/>
    <protectedRange sqref="B11:B13 B9" name="Range2_2"/>
    <protectedRange sqref="B10" name="Range2_1_1"/>
    <protectedRange sqref="B21:B24" name="Range2_3"/>
  </protectedRanges>
  <mergeCells count="159">
    <mergeCell ref="AG31:AH31"/>
    <mergeCell ref="K31:L31"/>
    <mergeCell ref="M31:N31"/>
    <mergeCell ref="O31:P31"/>
    <mergeCell ref="Q31:R31"/>
    <mergeCell ref="S31:T31"/>
    <mergeCell ref="U31:V31"/>
    <mergeCell ref="W31:X31"/>
    <mergeCell ref="Y31:Z31"/>
    <mergeCell ref="AA31:AB31"/>
    <mergeCell ref="AC31:AD31"/>
    <mergeCell ref="AE31:AF31"/>
    <mergeCell ref="A206:F206"/>
    <mergeCell ref="A207:E207"/>
    <mergeCell ref="A215:F215"/>
    <mergeCell ref="A216:F216"/>
    <mergeCell ref="A217:E217"/>
    <mergeCell ref="A255:E255"/>
    <mergeCell ref="B20:C20"/>
    <mergeCell ref="I31:J31"/>
    <mergeCell ref="A244:F244"/>
    <mergeCell ref="A246:C246"/>
    <mergeCell ref="A247:F247"/>
    <mergeCell ref="A248:E248"/>
    <mergeCell ref="A253:F253"/>
    <mergeCell ref="A254:F254"/>
    <mergeCell ref="A219:E219"/>
    <mergeCell ref="A225:C225"/>
    <mergeCell ref="A226:E226"/>
    <mergeCell ref="A227:F227"/>
    <mergeCell ref="A242:C242"/>
    <mergeCell ref="A243:E243"/>
    <mergeCell ref="A205:C205"/>
    <mergeCell ref="A163:E163"/>
    <mergeCell ref="A159:F159"/>
    <mergeCell ref="A160:F160"/>
    <mergeCell ref="A161:E161"/>
    <mergeCell ref="A202:F202"/>
    <mergeCell ref="A169:C169"/>
    <mergeCell ref="A170:E170"/>
    <mergeCell ref="A171:F171"/>
    <mergeCell ref="A181:C181"/>
    <mergeCell ref="A182:E182"/>
    <mergeCell ref="A183:F183"/>
    <mergeCell ref="A194:C194"/>
    <mergeCell ref="A195:E195"/>
    <mergeCell ref="A196:F196"/>
    <mergeCell ref="A200:C200"/>
    <mergeCell ref="A201:E201"/>
    <mergeCell ref="A31:F31"/>
    <mergeCell ref="A32:F32"/>
    <mergeCell ref="B45:D45"/>
    <mergeCell ref="A63:F63"/>
    <mergeCell ref="A64:F64"/>
    <mergeCell ref="A124:E124"/>
    <mergeCell ref="A67:E67"/>
    <mergeCell ref="A74:C74"/>
    <mergeCell ref="A75:E75"/>
    <mergeCell ref="A76:F76"/>
    <mergeCell ref="A102:C102"/>
    <mergeCell ref="A103:E103"/>
    <mergeCell ref="A104:F104"/>
    <mergeCell ref="A116:C116"/>
    <mergeCell ref="A117:E117"/>
    <mergeCell ref="A118:F118"/>
    <mergeCell ref="A123:C123"/>
    <mergeCell ref="AG282:AH282"/>
    <mergeCell ref="O282:P282"/>
    <mergeCell ref="Q282:R282"/>
    <mergeCell ref="S282:T282"/>
    <mergeCell ref="U282:V282"/>
    <mergeCell ref="W282:X282"/>
    <mergeCell ref="A65:E65"/>
    <mergeCell ref="A282:F282"/>
    <mergeCell ref="I282:J282"/>
    <mergeCell ref="K282:L282"/>
    <mergeCell ref="M282:N282"/>
    <mergeCell ref="A148:F148"/>
    <mergeCell ref="A125:F125"/>
    <mergeCell ref="A127:C127"/>
    <mergeCell ref="A128:E128"/>
    <mergeCell ref="A129:F129"/>
    <mergeCell ref="A135:C135"/>
    <mergeCell ref="A136:E136"/>
    <mergeCell ref="A137:F137"/>
    <mergeCell ref="A142:C142"/>
    <mergeCell ref="A143:E143"/>
    <mergeCell ref="A144:F144"/>
    <mergeCell ref="A147:C147"/>
    <mergeCell ref="A149:E149"/>
    <mergeCell ref="A283:F283"/>
    <mergeCell ref="B296:D296"/>
    <mergeCell ref="A314:F314"/>
    <mergeCell ref="A315:F315"/>
    <mergeCell ref="A316:E316"/>
    <mergeCell ref="Y282:Z282"/>
    <mergeCell ref="AA282:AB282"/>
    <mergeCell ref="AC282:AD282"/>
    <mergeCell ref="AE282:AF282"/>
    <mergeCell ref="A354:E354"/>
    <mergeCell ref="A355:F355"/>
    <mergeCell ref="A367:C367"/>
    <mergeCell ref="A368:E368"/>
    <mergeCell ref="A369:F369"/>
    <mergeCell ref="A318:E318"/>
    <mergeCell ref="A325:C325"/>
    <mergeCell ref="A326:E326"/>
    <mergeCell ref="A327:F327"/>
    <mergeCell ref="A353:C353"/>
    <mergeCell ref="A380:F380"/>
    <mergeCell ref="A386:C386"/>
    <mergeCell ref="A387:E387"/>
    <mergeCell ref="A388:F388"/>
    <mergeCell ref="A393:C393"/>
    <mergeCell ref="A374:C374"/>
    <mergeCell ref="A375:E375"/>
    <mergeCell ref="A376:F376"/>
    <mergeCell ref="A378:C378"/>
    <mergeCell ref="A379:E379"/>
    <mergeCell ref="A410:F410"/>
    <mergeCell ref="A411:F411"/>
    <mergeCell ref="A412:E412"/>
    <mergeCell ref="A414:E414"/>
    <mergeCell ref="A420:C420"/>
    <mergeCell ref="A394:E394"/>
    <mergeCell ref="A395:F395"/>
    <mergeCell ref="A398:C398"/>
    <mergeCell ref="A399:F399"/>
    <mergeCell ref="A400:E400"/>
    <mergeCell ref="A445:C445"/>
    <mergeCell ref="A446:E446"/>
    <mergeCell ref="A447:F447"/>
    <mergeCell ref="A451:C451"/>
    <mergeCell ref="A452:E452"/>
    <mergeCell ref="A421:E421"/>
    <mergeCell ref="A422:F422"/>
    <mergeCell ref="A432:C432"/>
    <mergeCell ref="A433:E433"/>
    <mergeCell ref="A434:F434"/>
    <mergeCell ref="A468:E468"/>
    <mergeCell ref="A470:E470"/>
    <mergeCell ref="A476:C476"/>
    <mergeCell ref="A477:E477"/>
    <mergeCell ref="A478:F478"/>
    <mergeCell ref="A466:F466"/>
    <mergeCell ref="A467:F467"/>
    <mergeCell ref="A453:F453"/>
    <mergeCell ref="A456:C456"/>
    <mergeCell ref="A457:F457"/>
    <mergeCell ref="A458:E458"/>
    <mergeCell ref="A499:E499"/>
    <mergeCell ref="A504:F504"/>
    <mergeCell ref="A505:F505"/>
    <mergeCell ref="A506:E506"/>
    <mergeCell ref="A493:C493"/>
    <mergeCell ref="A494:E494"/>
    <mergeCell ref="A495:F495"/>
    <mergeCell ref="A497:C497"/>
    <mergeCell ref="A498:F498"/>
  </mergeCells>
  <pageMargins left="0.7" right="0.7" top="0.75" bottom="0.75" header="0.3" footer="0.3"/>
  <pageSetup paperSize="9" orientation="portrait" horizontalDpi="4294967295" verticalDpi="4294967295"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2"/>
  <sheetViews>
    <sheetView zoomScale="70" zoomScaleNormal="70" workbookViewId="0">
      <selection activeCell="C9" sqref="C9"/>
    </sheetView>
  </sheetViews>
  <sheetFormatPr defaultColWidth="9.21875" defaultRowHeight="13.8" x14ac:dyDescent="0.25"/>
  <cols>
    <col min="1" max="1" width="9.21875" style="67" bestFit="1" customWidth="1"/>
    <col min="2" max="2" width="55.5546875" style="67" customWidth="1"/>
    <col min="3" max="3" width="37.21875" style="67" customWidth="1"/>
    <col min="4" max="4" width="10.21875" style="67" bestFit="1" customWidth="1"/>
    <col min="5" max="5" width="14.21875" style="17" bestFit="1" customWidth="1"/>
    <col min="6" max="6" width="16.21875" style="67" customWidth="1"/>
    <col min="7" max="16384" width="9.21875" style="67"/>
  </cols>
  <sheetData>
    <row r="1" spans="1:6" ht="15.6" x14ac:dyDescent="0.25">
      <c r="A1" s="418" t="s">
        <v>106</v>
      </c>
      <c r="B1" s="419"/>
      <c r="C1" s="419"/>
      <c r="D1" s="419"/>
      <c r="E1" s="419"/>
      <c r="F1" s="420"/>
    </row>
    <row r="2" spans="1:6" x14ac:dyDescent="0.25">
      <c r="A2" s="405" t="s">
        <v>93</v>
      </c>
      <c r="B2" s="406"/>
      <c r="C2" s="406"/>
      <c r="D2" s="406"/>
      <c r="E2" s="406"/>
      <c r="F2" s="407"/>
    </row>
    <row r="3" spans="1:6" x14ac:dyDescent="0.25">
      <c r="A3" s="400" t="s">
        <v>0</v>
      </c>
      <c r="B3" s="401"/>
      <c r="C3" s="401"/>
      <c r="D3" s="401"/>
      <c r="E3" s="401"/>
      <c r="F3" s="18"/>
    </row>
    <row r="4" spans="1:6" x14ac:dyDescent="0.25">
      <c r="A4" s="19" t="s">
        <v>1</v>
      </c>
      <c r="B4" s="68" t="s">
        <v>2</v>
      </c>
      <c r="C4" s="69" t="s">
        <v>3</v>
      </c>
      <c r="D4" s="70" t="s">
        <v>4</v>
      </c>
      <c r="E4" s="71" t="s">
        <v>88</v>
      </c>
      <c r="F4" s="72" t="s">
        <v>89</v>
      </c>
    </row>
    <row r="5" spans="1:6" x14ac:dyDescent="0.25">
      <c r="A5" s="374" t="s">
        <v>96</v>
      </c>
      <c r="B5" s="375"/>
      <c r="C5" s="375"/>
      <c r="D5" s="375"/>
      <c r="E5" s="375"/>
      <c r="F5" s="18"/>
    </row>
    <row r="6" spans="1:6" ht="41.4" x14ac:dyDescent="0.25">
      <c r="A6" s="21">
        <v>1.1000000000000001</v>
      </c>
      <c r="B6" s="22" t="s">
        <v>6</v>
      </c>
      <c r="C6" s="23" t="s">
        <v>7</v>
      </c>
      <c r="D6" s="24">
        <v>22</v>
      </c>
      <c r="E6" s="4">
        <v>3</v>
      </c>
      <c r="F6" s="25">
        <f t="shared" ref="F6:F11" si="0">D6*E6</f>
        <v>66</v>
      </c>
    </row>
    <row r="7" spans="1:6" ht="55.2" x14ac:dyDescent="0.25">
      <c r="A7" s="21">
        <v>1.2</v>
      </c>
      <c r="B7" s="22" t="s">
        <v>8</v>
      </c>
      <c r="C7" s="23" t="s">
        <v>7</v>
      </c>
      <c r="D7" s="24">
        <v>2</v>
      </c>
      <c r="E7" s="4">
        <v>3</v>
      </c>
      <c r="F7" s="25">
        <f t="shared" si="0"/>
        <v>6</v>
      </c>
    </row>
    <row r="8" spans="1:6" ht="27.6" x14ac:dyDescent="0.25">
      <c r="A8" s="21">
        <v>1.3</v>
      </c>
      <c r="B8" s="28" t="s">
        <v>9</v>
      </c>
      <c r="C8" s="23" t="s">
        <v>7</v>
      </c>
      <c r="D8" s="24">
        <v>0.70799999999999996</v>
      </c>
      <c r="E8" s="4">
        <v>60</v>
      </c>
      <c r="F8" s="25">
        <f t="shared" si="0"/>
        <v>42.48</v>
      </c>
    </row>
    <row r="9" spans="1:6" ht="27.6" x14ac:dyDescent="0.25">
      <c r="A9" s="21">
        <v>1.4</v>
      </c>
      <c r="B9" s="28" t="s">
        <v>10</v>
      </c>
      <c r="C9" s="23" t="s">
        <v>7</v>
      </c>
      <c r="D9" s="24">
        <v>35</v>
      </c>
      <c r="E9" s="4">
        <v>2</v>
      </c>
      <c r="F9" s="25">
        <f t="shared" si="0"/>
        <v>70</v>
      </c>
    </row>
    <row r="10" spans="1:6" ht="27.6" x14ac:dyDescent="0.25">
      <c r="A10" s="21">
        <v>1.5</v>
      </c>
      <c r="B10" s="28" t="s">
        <v>11</v>
      </c>
      <c r="C10" s="23" t="s">
        <v>7</v>
      </c>
      <c r="D10" s="24">
        <v>7.08</v>
      </c>
      <c r="E10" s="4">
        <v>2</v>
      </c>
      <c r="F10" s="25">
        <f t="shared" si="0"/>
        <v>14.16</v>
      </c>
    </row>
    <row r="11" spans="1:6" ht="27.6" x14ac:dyDescent="0.25">
      <c r="A11" s="21">
        <v>1.6</v>
      </c>
      <c r="B11" s="28" t="s">
        <v>12</v>
      </c>
      <c r="C11" s="23" t="s">
        <v>5</v>
      </c>
      <c r="D11" s="24">
        <v>1</v>
      </c>
      <c r="E11" s="4">
        <v>10</v>
      </c>
      <c r="F11" s="25">
        <f t="shared" si="0"/>
        <v>10</v>
      </c>
    </row>
    <row r="12" spans="1:6" x14ac:dyDescent="0.25">
      <c r="A12" s="318" t="s">
        <v>99</v>
      </c>
      <c r="B12" s="319"/>
      <c r="C12" s="319"/>
      <c r="D12" s="27"/>
      <c r="E12" s="1"/>
      <c r="F12" s="20">
        <f>SUM(F6:F11)</f>
        <v>208.64</v>
      </c>
    </row>
    <row r="13" spans="1:6" x14ac:dyDescent="0.25">
      <c r="A13" s="374" t="s">
        <v>97</v>
      </c>
      <c r="B13" s="375"/>
      <c r="C13" s="375"/>
      <c r="D13" s="375"/>
      <c r="E13" s="375"/>
      <c r="F13" s="18"/>
    </row>
    <row r="14" spans="1:6" x14ac:dyDescent="0.25">
      <c r="A14" s="390" t="s">
        <v>14</v>
      </c>
      <c r="B14" s="391"/>
      <c r="C14" s="391"/>
      <c r="D14" s="391"/>
      <c r="E14" s="391"/>
      <c r="F14" s="392"/>
    </row>
    <row r="15" spans="1:6" ht="27.6" x14ac:dyDescent="0.25">
      <c r="A15" s="21">
        <v>2.1</v>
      </c>
      <c r="B15" s="28" t="s">
        <v>15</v>
      </c>
      <c r="C15" s="23" t="s">
        <v>7</v>
      </c>
      <c r="D15" s="24">
        <v>10.199999999999999</v>
      </c>
      <c r="E15" s="4">
        <v>6</v>
      </c>
      <c r="F15" s="25">
        <f>D15*E15</f>
        <v>61.199999999999996</v>
      </c>
    </row>
    <row r="16" spans="1:6" ht="27.6" x14ac:dyDescent="0.25">
      <c r="A16" s="21">
        <v>2.2000000000000002</v>
      </c>
      <c r="B16" s="28" t="s">
        <v>16</v>
      </c>
      <c r="C16" s="23" t="s">
        <v>17</v>
      </c>
      <c r="D16" s="24">
        <v>34</v>
      </c>
      <c r="E16" s="4">
        <v>1</v>
      </c>
      <c r="F16" s="25">
        <f>D16*E16</f>
        <v>34</v>
      </c>
    </row>
    <row r="17" spans="1:6" x14ac:dyDescent="0.25">
      <c r="A17" s="21"/>
      <c r="B17" s="29" t="s">
        <v>18</v>
      </c>
      <c r="C17" s="23"/>
      <c r="D17" s="27"/>
      <c r="E17" s="5"/>
      <c r="F17" s="25"/>
    </row>
    <row r="18" spans="1:6" x14ac:dyDescent="0.25">
      <c r="A18" s="21"/>
      <c r="B18" s="30" t="s">
        <v>19</v>
      </c>
      <c r="C18" s="23"/>
      <c r="D18" s="31"/>
      <c r="E18" s="6"/>
      <c r="F18" s="25"/>
    </row>
    <row r="19" spans="1:6" x14ac:dyDescent="0.25">
      <c r="A19" s="21">
        <v>2.2999999999999998</v>
      </c>
      <c r="B19" s="32" t="s">
        <v>20</v>
      </c>
      <c r="C19" s="23" t="s">
        <v>7</v>
      </c>
      <c r="D19" s="24">
        <v>5.0999999999999996</v>
      </c>
      <c r="E19" s="4">
        <v>80</v>
      </c>
      <c r="F19" s="25">
        <f t="shared" ref="F19:F39" si="1">D19*E19</f>
        <v>408</v>
      </c>
    </row>
    <row r="20" spans="1:6" x14ac:dyDescent="0.25">
      <c r="A20" s="21">
        <v>2.4</v>
      </c>
      <c r="B20" s="32" t="s">
        <v>21</v>
      </c>
      <c r="C20" s="23" t="s">
        <v>7</v>
      </c>
      <c r="D20" s="24">
        <v>3.88</v>
      </c>
      <c r="E20" s="4">
        <v>80</v>
      </c>
      <c r="F20" s="25">
        <f t="shared" si="1"/>
        <v>310.39999999999998</v>
      </c>
    </row>
    <row r="21" spans="1:6" x14ac:dyDescent="0.25">
      <c r="A21" s="21">
        <v>2.5</v>
      </c>
      <c r="B21" s="32" t="s">
        <v>22</v>
      </c>
      <c r="C21" s="23" t="s">
        <v>7</v>
      </c>
      <c r="D21" s="24">
        <v>2.8319999999999999</v>
      </c>
      <c r="E21" s="4">
        <v>80</v>
      </c>
      <c r="F21" s="25">
        <f t="shared" si="1"/>
        <v>226.56</v>
      </c>
    </row>
    <row r="22" spans="1:6" ht="41.4" x14ac:dyDescent="0.25">
      <c r="A22" s="21">
        <v>2.6</v>
      </c>
      <c r="B22" s="33" t="s">
        <v>23</v>
      </c>
      <c r="C22" s="23" t="s">
        <v>7</v>
      </c>
      <c r="D22" s="24">
        <v>0.24</v>
      </c>
      <c r="E22" s="4">
        <v>80</v>
      </c>
      <c r="F22" s="25">
        <f t="shared" si="1"/>
        <v>19.2</v>
      </c>
    </row>
    <row r="23" spans="1:6" ht="27.6" x14ac:dyDescent="0.25">
      <c r="A23" s="21">
        <v>2.7</v>
      </c>
      <c r="B23" s="34" t="s">
        <v>24</v>
      </c>
      <c r="C23" s="23" t="s">
        <v>7</v>
      </c>
      <c r="D23" s="35">
        <v>0.8</v>
      </c>
      <c r="E23" s="4">
        <v>80</v>
      </c>
      <c r="F23" s="25">
        <f t="shared" si="1"/>
        <v>64</v>
      </c>
    </row>
    <row r="24" spans="1:6" x14ac:dyDescent="0.25">
      <c r="A24" s="21"/>
      <c r="B24" s="29" t="s">
        <v>25</v>
      </c>
      <c r="C24" s="23"/>
      <c r="D24" s="27"/>
      <c r="E24" s="5"/>
      <c r="F24" s="25"/>
    </row>
    <row r="25" spans="1:6" ht="41.4" x14ac:dyDescent="0.25">
      <c r="A25" s="21">
        <v>2.8</v>
      </c>
      <c r="B25" s="28" t="s">
        <v>26</v>
      </c>
      <c r="C25" s="23" t="s">
        <v>17</v>
      </c>
      <c r="D25" s="24">
        <v>34</v>
      </c>
      <c r="E25" s="4">
        <v>4</v>
      </c>
      <c r="F25" s="25">
        <f>D25*E25</f>
        <v>136</v>
      </c>
    </row>
    <row r="26" spans="1:6" ht="55.2" x14ac:dyDescent="0.25">
      <c r="A26" s="21">
        <v>2.9</v>
      </c>
      <c r="B26" s="34" t="s">
        <v>27</v>
      </c>
      <c r="C26" s="36" t="s">
        <v>28</v>
      </c>
      <c r="D26" s="24">
        <v>262</v>
      </c>
      <c r="E26" s="8">
        <v>1.5</v>
      </c>
      <c r="F26" s="25">
        <f t="shared" si="1"/>
        <v>393</v>
      </c>
    </row>
    <row r="27" spans="1:6" x14ac:dyDescent="0.25">
      <c r="A27" s="37"/>
      <c r="B27" s="29" t="s">
        <v>29</v>
      </c>
      <c r="C27" s="38"/>
      <c r="D27" s="27"/>
      <c r="E27" s="5"/>
      <c r="F27" s="25"/>
    </row>
    <row r="28" spans="1:6" ht="27.6" x14ac:dyDescent="0.25">
      <c r="A28" s="39">
        <v>2.1</v>
      </c>
      <c r="B28" s="28" t="s">
        <v>30</v>
      </c>
      <c r="C28" s="40" t="s">
        <v>17</v>
      </c>
      <c r="D28" s="24">
        <v>5</v>
      </c>
      <c r="E28" s="4">
        <v>3.5</v>
      </c>
      <c r="F28" s="25">
        <f t="shared" si="1"/>
        <v>17.5</v>
      </c>
    </row>
    <row r="29" spans="1:6" x14ac:dyDescent="0.25">
      <c r="A29" s="39">
        <v>2.11</v>
      </c>
      <c r="B29" s="38" t="s">
        <v>31</v>
      </c>
      <c r="C29" s="40" t="s">
        <v>32</v>
      </c>
      <c r="D29" s="24">
        <v>24</v>
      </c>
      <c r="E29" s="4">
        <v>1.5</v>
      </c>
      <c r="F29" s="25">
        <f t="shared" si="1"/>
        <v>36</v>
      </c>
    </row>
    <row r="30" spans="1:6" x14ac:dyDescent="0.25">
      <c r="A30" s="39"/>
      <c r="B30" s="29" t="s">
        <v>33</v>
      </c>
      <c r="C30" s="41"/>
      <c r="D30" s="27"/>
      <c r="E30" s="5"/>
      <c r="F30" s="25"/>
    </row>
    <row r="31" spans="1:6" ht="41.4" x14ac:dyDescent="0.25">
      <c r="A31" s="39">
        <v>2.12</v>
      </c>
      <c r="B31" s="28" t="s">
        <v>95</v>
      </c>
      <c r="C31" s="40" t="s">
        <v>17</v>
      </c>
      <c r="D31" s="24">
        <v>36</v>
      </c>
      <c r="E31" s="4">
        <v>11</v>
      </c>
      <c r="F31" s="25">
        <f t="shared" si="1"/>
        <v>396</v>
      </c>
    </row>
    <row r="32" spans="1:6" ht="27.6" x14ac:dyDescent="0.25">
      <c r="A32" s="39">
        <v>2.13</v>
      </c>
      <c r="B32" s="42" t="s">
        <v>34</v>
      </c>
      <c r="C32" s="40" t="s">
        <v>17</v>
      </c>
      <c r="D32" s="24">
        <v>34</v>
      </c>
      <c r="E32" s="4">
        <v>2</v>
      </c>
      <c r="F32" s="25">
        <f t="shared" si="1"/>
        <v>68</v>
      </c>
    </row>
    <row r="33" spans="1:6" x14ac:dyDescent="0.25">
      <c r="A33" s="43"/>
      <c r="B33" s="29" t="s">
        <v>35</v>
      </c>
      <c r="C33" s="40"/>
      <c r="D33" s="24"/>
      <c r="E33" s="4"/>
      <c r="F33" s="25"/>
    </row>
    <row r="34" spans="1:6" x14ac:dyDescent="0.25">
      <c r="A34" s="43">
        <v>2.14</v>
      </c>
      <c r="B34" s="38" t="s">
        <v>36</v>
      </c>
      <c r="C34" s="40" t="s">
        <v>17</v>
      </c>
      <c r="D34" s="24">
        <v>34</v>
      </c>
      <c r="E34" s="4">
        <v>1.5</v>
      </c>
      <c r="F34" s="25">
        <f t="shared" si="1"/>
        <v>51</v>
      </c>
    </row>
    <row r="35" spans="1:6" ht="27.6" x14ac:dyDescent="0.25">
      <c r="A35" s="43"/>
      <c r="B35" s="44" t="s">
        <v>37</v>
      </c>
      <c r="C35" s="40"/>
      <c r="D35" s="24"/>
      <c r="E35" s="4"/>
      <c r="F35" s="25"/>
    </row>
    <row r="36" spans="1:6" x14ac:dyDescent="0.25">
      <c r="A36" s="43">
        <v>2.15</v>
      </c>
      <c r="B36" s="38" t="s">
        <v>38</v>
      </c>
      <c r="C36" s="40" t="s">
        <v>32</v>
      </c>
      <c r="D36" s="24">
        <v>24</v>
      </c>
      <c r="E36" s="4">
        <v>1</v>
      </c>
      <c r="F36" s="25">
        <f t="shared" si="1"/>
        <v>24</v>
      </c>
    </row>
    <row r="37" spans="1:6" x14ac:dyDescent="0.25">
      <c r="A37" s="43"/>
      <c r="B37" s="45" t="s">
        <v>39</v>
      </c>
      <c r="C37" s="40"/>
      <c r="D37" s="24"/>
      <c r="E37" s="4"/>
      <c r="F37" s="25"/>
    </row>
    <row r="38" spans="1:6" x14ac:dyDescent="0.25">
      <c r="A38" s="39">
        <v>2.16</v>
      </c>
      <c r="B38" s="38" t="s">
        <v>40</v>
      </c>
      <c r="C38" s="40" t="s">
        <v>17</v>
      </c>
      <c r="D38" s="24">
        <v>3.56</v>
      </c>
      <c r="E38" s="4">
        <v>2.5</v>
      </c>
      <c r="F38" s="25">
        <f>D38*E38</f>
        <v>8.9</v>
      </c>
    </row>
    <row r="39" spans="1:6" x14ac:dyDescent="0.25">
      <c r="A39" s="39">
        <v>2.17</v>
      </c>
      <c r="B39" s="38" t="s">
        <v>41</v>
      </c>
      <c r="C39" s="40" t="s">
        <v>17</v>
      </c>
      <c r="D39" s="24">
        <v>3.56</v>
      </c>
      <c r="E39" s="4">
        <v>2.5</v>
      </c>
      <c r="F39" s="25">
        <f t="shared" si="1"/>
        <v>8.9</v>
      </c>
    </row>
    <row r="40" spans="1:6" x14ac:dyDescent="0.25">
      <c r="A40" s="318" t="s">
        <v>13</v>
      </c>
      <c r="B40" s="319"/>
      <c r="C40" s="319"/>
      <c r="D40" s="27"/>
      <c r="E40" s="11"/>
      <c r="F40" s="20">
        <f>SUM(F15:F39)</f>
        <v>2262.66</v>
      </c>
    </row>
    <row r="41" spans="1:6" x14ac:dyDescent="0.25">
      <c r="A41" s="374" t="s">
        <v>98</v>
      </c>
      <c r="B41" s="375"/>
      <c r="C41" s="375"/>
      <c r="D41" s="375"/>
      <c r="E41" s="375"/>
      <c r="F41" s="18"/>
    </row>
    <row r="42" spans="1:6" x14ac:dyDescent="0.25">
      <c r="A42" s="390" t="s">
        <v>43</v>
      </c>
      <c r="B42" s="391"/>
      <c r="C42" s="391"/>
      <c r="D42" s="391"/>
      <c r="E42" s="391"/>
      <c r="F42" s="392"/>
    </row>
    <row r="43" spans="1:6" x14ac:dyDescent="0.25">
      <c r="A43" s="46"/>
      <c r="B43" s="45" t="s">
        <v>44</v>
      </c>
      <c r="C43" s="41"/>
      <c r="D43" s="47"/>
      <c r="E43" s="12"/>
      <c r="F43" s="48"/>
    </row>
    <row r="44" spans="1:6" x14ac:dyDescent="0.25">
      <c r="A44" s="49">
        <v>3.1</v>
      </c>
      <c r="B44" s="38" t="s">
        <v>45</v>
      </c>
      <c r="C44" s="23" t="s">
        <v>7</v>
      </c>
      <c r="D44" s="24">
        <v>2.3199999999999998</v>
      </c>
      <c r="E44" s="4">
        <v>90</v>
      </c>
      <c r="F44" s="25">
        <f>D44*E44</f>
        <v>208.79999999999998</v>
      </c>
    </row>
    <row r="45" spans="1:6" ht="27.6" x14ac:dyDescent="0.25">
      <c r="A45" s="49">
        <v>3.2</v>
      </c>
      <c r="B45" s="28" t="s">
        <v>46</v>
      </c>
      <c r="C45" s="23" t="s">
        <v>7</v>
      </c>
      <c r="D45" s="24">
        <v>0.48</v>
      </c>
      <c r="E45" s="4">
        <v>90</v>
      </c>
      <c r="F45" s="25">
        <f t="shared" ref="F45:F53" si="2">D45*E45</f>
        <v>43.199999999999996</v>
      </c>
    </row>
    <row r="46" spans="1:6" x14ac:dyDescent="0.25">
      <c r="A46" s="49"/>
      <c r="B46" s="45" t="s">
        <v>47</v>
      </c>
      <c r="C46" s="23"/>
      <c r="D46" s="24"/>
      <c r="E46" s="4"/>
      <c r="F46" s="25"/>
    </row>
    <row r="47" spans="1:6" x14ac:dyDescent="0.25">
      <c r="A47" s="49">
        <v>3.3</v>
      </c>
      <c r="B47" s="38" t="s">
        <v>48</v>
      </c>
      <c r="C47" s="23" t="s">
        <v>17</v>
      </c>
      <c r="D47" s="24">
        <v>9.6</v>
      </c>
      <c r="E47" s="4">
        <v>3</v>
      </c>
      <c r="F47" s="25">
        <f t="shared" si="2"/>
        <v>28.799999999999997</v>
      </c>
    </row>
    <row r="48" spans="1:6" x14ac:dyDescent="0.25">
      <c r="A48" s="49">
        <v>3.4</v>
      </c>
      <c r="B48" s="38" t="s">
        <v>49</v>
      </c>
      <c r="C48" s="23" t="s">
        <v>17</v>
      </c>
      <c r="D48" s="24">
        <v>24</v>
      </c>
      <c r="E48" s="7">
        <v>3</v>
      </c>
      <c r="F48" s="25">
        <f t="shared" si="2"/>
        <v>72</v>
      </c>
    </row>
    <row r="49" spans="1:6" x14ac:dyDescent="0.25">
      <c r="A49" s="37"/>
      <c r="B49" s="45" t="s">
        <v>50</v>
      </c>
      <c r="C49" s="23"/>
      <c r="D49" s="24"/>
      <c r="E49" s="4"/>
      <c r="F49" s="25"/>
    </row>
    <row r="50" spans="1:6" x14ac:dyDescent="0.25">
      <c r="A50" s="49">
        <v>3.5</v>
      </c>
      <c r="B50" s="50" t="s">
        <v>51</v>
      </c>
      <c r="C50" s="36" t="s">
        <v>28</v>
      </c>
      <c r="D50" s="51">
        <v>151</v>
      </c>
      <c r="E50" s="8">
        <v>1</v>
      </c>
      <c r="F50" s="25">
        <f t="shared" si="2"/>
        <v>151</v>
      </c>
    </row>
    <row r="51" spans="1:6" x14ac:dyDescent="0.25">
      <c r="A51" s="49">
        <v>3.6</v>
      </c>
      <c r="B51" s="50" t="s">
        <v>52</v>
      </c>
      <c r="C51" s="36" t="s">
        <v>28</v>
      </c>
      <c r="D51" s="51">
        <v>74</v>
      </c>
      <c r="E51" s="8">
        <v>1</v>
      </c>
      <c r="F51" s="25">
        <f t="shared" si="2"/>
        <v>74</v>
      </c>
    </row>
    <row r="52" spans="1:6" x14ac:dyDescent="0.25">
      <c r="A52" s="49"/>
      <c r="B52" s="45" t="s">
        <v>33</v>
      </c>
      <c r="C52" s="23"/>
      <c r="D52" s="24"/>
      <c r="E52" s="4"/>
      <c r="F52" s="25"/>
    </row>
    <row r="53" spans="1:6" ht="41.4" x14ac:dyDescent="0.25">
      <c r="A53" s="49">
        <v>3.7</v>
      </c>
      <c r="B53" s="28" t="s">
        <v>105</v>
      </c>
      <c r="C53" s="23" t="s">
        <v>17</v>
      </c>
      <c r="D53" s="24">
        <v>87</v>
      </c>
      <c r="E53" s="4">
        <v>11</v>
      </c>
      <c r="F53" s="25">
        <f t="shared" si="2"/>
        <v>957</v>
      </c>
    </row>
    <row r="54" spans="1:6" x14ac:dyDescent="0.25">
      <c r="A54" s="318" t="s">
        <v>42</v>
      </c>
      <c r="B54" s="319"/>
      <c r="C54" s="319"/>
      <c r="D54" s="27"/>
      <c r="E54" s="11"/>
      <c r="F54" s="20">
        <f>SUM(F44:F53)</f>
        <v>1534.8</v>
      </c>
    </row>
    <row r="55" spans="1:6" x14ac:dyDescent="0.25">
      <c r="A55" s="374" t="s">
        <v>100</v>
      </c>
      <c r="B55" s="375"/>
      <c r="C55" s="375"/>
      <c r="D55" s="375"/>
      <c r="E55" s="375"/>
      <c r="F55" s="18"/>
    </row>
    <row r="56" spans="1:6" x14ac:dyDescent="0.25">
      <c r="A56" s="390" t="s">
        <v>86</v>
      </c>
      <c r="B56" s="391"/>
      <c r="C56" s="391"/>
      <c r="D56" s="391"/>
      <c r="E56" s="391"/>
      <c r="F56" s="392"/>
    </row>
    <row r="57" spans="1:6" x14ac:dyDescent="0.25">
      <c r="A57" s="21"/>
      <c r="B57" s="52" t="s">
        <v>54</v>
      </c>
      <c r="C57" s="9"/>
      <c r="D57" s="53"/>
      <c r="E57" s="1"/>
      <c r="F57" s="25"/>
    </row>
    <row r="58" spans="1:6" ht="96.6" x14ac:dyDescent="0.25">
      <c r="A58" s="21">
        <v>4.0999999999999996</v>
      </c>
      <c r="B58" s="26" t="s">
        <v>91</v>
      </c>
      <c r="C58" s="36" t="s">
        <v>55</v>
      </c>
      <c r="D58" s="51">
        <v>1</v>
      </c>
      <c r="E58" s="2">
        <v>100</v>
      </c>
      <c r="F58" s="25">
        <f>D58*E58</f>
        <v>100</v>
      </c>
    </row>
    <row r="59" spans="1:6" ht="82.8" x14ac:dyDescent="0.25">
      <c r="A59" s="21">
        <v>4.2</v>
      </c>
      <c r="B59" s="26" t="s">
        <v>90</v>
      </c>
      <c r="C59" s="36" t="s">
        <v>55</v>
      </c>
      <c r="D59" s="51">
        <v>1</v>
      </c>
      <c r="E59" s="2">
        <v>150</v>
      </c>
      <c r="F59" s="25">
        <f>D59*E59</f>
        <v>150</v>
      </c>
    </row>
    <row r="60" spans="1:6" x14ac:dyDescent="0.25">
      <c r="A60" s="21"/>
      <c r="B60" s="26"/>
      <c r="C60" s="36"/>
      <c r="D60" s="51"/>
      <c r="E60" s="2"/>
      <c r="F60" s="25"/>
    </row>
    <row r="61" spans="1:6" x14ac:dyDescent="0.25">
      <c r="A61" s="318" t="s">
        <v>53</v>
      </c>
      <c r="B61" s="319"/>
      <c r="C61" s="319"/>
      <c r="D61" s="27"/>
      <c r="E61" s="11"/>
      <c r="F61" s="20">
        <f>SUM(F58:F60)</f>
        <v>250</v>
      </c>
    </row>
    <row r="62" spans="1:6" x14ac:dyDescent="0.25">
      <c r="A62" s="374" t="s">
        <v>101</v>
      </c>
      <c r="B62" s="375"/>
      <c r="C62" s="375"/>
      <c r="D62" s="375"/>
      <c r="E62" s="375"/>
      <c r="F62" s="18"/>
    </row>
    <row r="63" spans="1:6" x14ac:dyDescent="0.25">
      <c r="A63" s="390" t="s">
        <v>57</v>
      </c>
      <c r="B63" s="391"/>
      <c r="C63" s="391"/>
      <c r="D63" s="391"/>
      <c r="E63" s="391"/>
      <c r="F63" s="392"/>
    </row>
    <row r="64" spans="1:6" ht="124.2" x14ac:dyDescent="0.25">
      <c r="A64" s="43">
        <v>5.0999999999999996</v>
      </c>
      <c r="B64" s="10" t="s">
        <v>92</v>
      </c>
      <c r="C64" s="36" t="s">
        <v>85</v>
      </c>
      <c r="D64" s="36">
        <v>4</v>
      </c>
      <c r="E64" s="2">
        <v>50</v>
      </c>
      <c r="F64" s="25">
        <f>D64*E64</f>
        <v>200</v>
      </c>
    </row>
    <row r="65" spans="1:6" x14ac:dyDescent="0.25">
      <c r="A65" s="318" t="s">
        <v>56</v>
      </c>
      <c r="B65" s="319"/>
      <c r="C65" s="319"/>
      <c r="D65" s="27"/>
      <c r="E65" s="11"/>
      <c r="F65" s="20">
        <f>SUM(F64:F64)</f>
        <v>200</v>
      </c>
    </row>
    <row r="66" spans="1:6" x14ac:dyDescent="0.25">
      <c r="A66" s="374" t="s">
        <v>102</v>
      </c>
      <c r="B66" s="375"/>
      <c r="C66" s="375"/>
      <c r="D66" s="375"/>
      <c r="E66" s="375"/>
      <c r="F66" s="18"/>
    </row>
    <row r="67" spans="1:6" x14ac:dyDescent="0.25">
      <c r="A67" s="390" t="s">
        <v>58</v>
      </c>
      <c r="B67" s="391"/>
      <c r="C67" s="391"/>
      <c r="D67" s="391"/>
      <c r="E67" s="391"/>
      <c r="F67" s="392"/>
    </row>
    <row r="68" spans="1:6" ht="27.6" x14ac:dyDescent="0.25">
      <c r="A68" s="43">
        <v>6.1</v>
      </c>
      <c r="B68" s="10" t="s">
        <v>59</v>
      </c>
      <c r="C68" s="23" t="s">
        <v>17</v>
      </c>
      <c r="D68" s="54">
        <v>39</v>
      </c>
      <c r="E68" s="4">
        <v>8</v>
      </c>
      <c r="F68" s="25">
        <f>D68*E68</f>
        <v>312</v>
      </c>
    </row>
    <row r="69" spans="1:6" ht="41.4" x14ac:dyDescent="0.25">
      <c r="A69" s="43">
        <v>6.2</v>
      </c>
      <c r="B69" s="10" t="s">
        <v>60</v>
      </c>
      <c r="C69" s="36" t="s">
        <v>32</v>
      </c>
      <c r="D69" s="51">
        <v>47</v>
      </c>
      <c r="E69" s="4">
        <v>3</v>
      </c>
      <c r="F69" s="25">
        <f>D69*E69</f>
        <v>141</v>
      </c>
    </row>
    <row r="70" spans="1:6" ht="27.6" x14ac:dyDescent="0.25">
      <c r="A70" s="43">
        <v>6.3</v>
      </c>
      <c r="B70" s="10" t="s">
        <v>61</v>
      </c>
      <c r="C70" s="36" t="s">
        <v>32</v>
      </c>
      <c r="D70" s="51">
        <v>10</v>
      </c>
      <c r="E70" s="4">
        <v>3</v>
      </c>
      <c r="F70" s="25">
        <f>D70*E70</f>
        <v>30</v>
      </c>
    </row>
    <row r="71" spans="1:6" ht="41.4" x14ac:dyDescent="0.25">
      <c r="A71" s="43">
        <v>6.4</v>
      </c>
      <c r="B71" s="10" t="s">
        <v>62</v>
      </c>
      <c r="C71" s="36" t="s">
        <v>32</v>
      </c>
      <c r="D71" s="51">
        <v>40</v>
      </c>
      <c r="E71" s="4">
        <v>3</v>
      </c>
      <c r="F71" s="25">
        <f>D71*E71</f>
        <v>120</v>
      </c>
    </row>
    <row r="72" spans="1:6" ht="27.6" x14ac:dyDescent="0.25">
      <c r="A72" s="43">
        <v>6.5</v>
      </c>
      <c r="B72" s="10" t="s">
        <v>63</v>
      </c>
      <c r="C72" s="36" t="s">
        <v>32</v>
      </c>
      <c r="D72" s="51">
        <v>30</v>
      </c>
      <c r="E72" s="4">
        <v>3</v>
      </c>
      <c r="F72" s="25">
        <f>D72*E72</f>
        <v>90</v>
      </c>
    </row>
    <row r="73" spans="1:6" x14ac:dyDescent="0.25">
      <c r="A73" s="318" t="s">
        <v>64</v>
      </c>
      <c r="B73" s="319"/>
      <c r="C73" s="319"/>
      <c r="D73" s="27"/>
      <c r="E73" s="13"/>
      <c r="F73" s="20">
        <f>SUM(F68:F72)</f>
        <v>693</v>
      </c>
    </row>
    <row r="74" spans="1:6" x14ac:dyDescent="0.25">
      <c r="A74" s="374" t="s">
        <v>103</v>
      </c>
      <c r="B74" s="375"/>
      <c r="C74" s="375"/>
      <c r="D74" s="375"/>
      <c r="E74" s="375"/>
      <c r="F74" s="55"/>
    </row>
    <row r="75" spans="1:6" x14ac:dyDescent="0.25">
      <c r="A75" s="390" t="s">
        <v>65</v>
      </c>
      <c r="B75" s="391"/>
      <c r="C75" s="391"/>
      <c r="D75" s="391"/>
      <c r="E75" s="391"/>
      <c r="F75" s="392"/>
    </row>
    <row r="76" spans="1:6" x14ac:dyDescent="0.25">
      <c r="A76" s="43"/>
      <c r="B76" s="45" t="s">
        <v>66</v>
      </c>
      <c r="C76" s="23"/>
      <c r="D76" s="24"/>
      <c r="E76" s="1"/>
      <c r="F76" s="25"/>
    </row>
    <row r="77" spans="1:6" ht="27.6" x14ac:dyDescent="0.25">
      <c r="A77" s="21">
        <v>7.1</v>
      </c>
      <c r="B77" s="28" t="s">
        <v>67</v>
      </c>
      <c r="C77" s="23" t="s">
        <v>17</v>
      </c>
      <c r="D77" s="24">
        <v>34</v>
      </c>
      <c r="E77" s="4">
        <v>3</v>
      </c>
      <c r="F77" s="25">
        <f>D77*E77</f>
        <v>102</v>
      </c>
    </row>
    <row r="78" spans="1:6" x14ac:dyDescent="0.25">
      <c r="A78" s="21"/>
      <c r="B78" s="45" t="s">
        <v>68</v>
      </c>
      <c r="C78" s="23"/>
      <c r="D78" s="53"/>
      <c r="E78" s="4"/>
      <c r="F78" s="25"/>
    </row>
    <row r="79" spans="1:6" x14ac:dyDescent="0.25">
      <c r="A79" s="21">
        <v>7.3</v>
      </c>
      <c r="B79" s="28" t="s">
        <v>69</v>
      </c>
      <c r="C79" s="23" t="s">
        <v>17</v>
      </c>
      <c r="D79" s="53">
        <f>D53*2</f>
        <v>174</v>
      </c>
      <c r="E79" s="4">
        <v>2</v>
      </c>
      <c r="F79" s="25">
        <f>D79*E79</f>
        <v>348</v>
      </c>
    </row>
    <row r="80" spans="1:6" x14ac:dyDescent="0.25">
      <c r="A80" s="318" t="s">
        <v>64</v>
      </c>
      <c r="B80" s="319"/>
      <c r="C80" s="319"/>
      <c r="D80" s="27"/>
      <c r="E80" s="11"/>
      <c r="F80" s="20">
        <f>SUM(F77:F79)</f>
        <v>450</v>
      </c>
    </row>
    <row r="81" spans="1:6" x14ac:dyDescent="0.25">
      <c r="A81" s="374" t="s">
        <v>104</v>
      </c>
      <c r="B81" s="375"/>
      <c r="C81" s="375"/>
      <c r="D81" s="375"/>
      <c r="E81" s="375"/>
      <c r="F81" s="55"/>
    </row>
    <row r="82" spans="1:6" x14ac:dyDescent="0.25">
      <c r="A82" s="390" t="s">
        <v>94</v>
      </c>
      <c r="B82" s="391"/>
      <c r="C82" s="391"/>
      <c r="D82" s="391"/>
      <c r="E82" s="391"/>
      <c r="F82" s="392"/>
    </row>
    <row r="83" spans="1:6" ht="41.4" x14ac:dyDescent="0.25">
      <c r="A83" s="21">
        <v>8.1</v>
      </c>
      <c r="B83" s="26" t="s">
        <v>71</v>
      </c>
      <c r="C83" s="23" t="s">
        <v>17</v>
      </c>
      <c r="D83" s="24">
        <f>D79/2</f>
        <v>87</v>
      </c>
      <c r="E83" s="3">
        <v>2</v>
      </c>
      <c r="F83" s="25">
        <f>D83*E83</f>
        <v>174</v>
      </c>
    </row>
    <row r="84" spans="1:6" ht="41.4" x14ac:dyDescent="0.25">
      <c r="A84" s="21">
        <v>8.1999999999999993</v>
      </c>
      <c r="B84" s="26" t="s">
        <v>72</v>
      </c>
      <c r="C84" s="23" t="s">
        <v>17</v>
      </c>
      <c r="D84" s="24">
        <f>D83</f>
        <v>87</v>
      </c>
      <c r="E84" s="3">
        <v>2</v>
      </c>
      <c r="F84" s="25">
        <f>D84*E84</f>
        <v>174</v>
      </c>
    </row>
    <row r="85" spans="1:6" x14ac:dyDescent="0.25">
      <c r="A85" s="395" t="s">
        <v>70</v>
      </c>
      <c r="B85" s="396"/>
      <c r="C85" s="396"/>
      <c r="D85" s="56"/>
      <c r="E85" s="14"/>
      <c r="F85" s="57">
        <f>SUM(F83:F84)</f>
        <v>348</v>
      </c>
    </row>
    <row r="86" spans="1:6" x14ac:dyDescent="0.25">
      <c r="A86" s="397"/>
      <c r="B86" s="398"/>
      <c r="C86" s="398"/>
      <c r="D86" s="398"/>
      <c r="E86" s="398"/>
      <c r="F86" s="399"/>
    </row>
    <row r="87" spans="1:6" x14ac:dyDescent="0.25">
      <c r="A87" s="385" t="s">
        <v>73</v>
      </c>
      <c r="B87" s="386"/>
      <c r="C87" s="386"/>
      <c r="D87" s="386"/>
      <c r="E87" s="386"/>
      <c r="F87" s="55"/>
    </row>
    <row r="88" spans="1:6" x14ac:dyDescent="0.25">
      <c r="A88" s="43">
        <v>1</v>
      </c>
      <c r="B88" s="41" t="s">
        <v>74</v>
      </c>
      <c r="C88" s="41"/>
      <c r="D88" s="47"/>
      <c r="E88" s="12"/>
      <c r="F88" s="48">
        <f>F12</f>
        <v>208.64</v>
      </c>
    </row>
    <row r="89" spans="1:6" x14ac:dyDescent="0.25">
      <c r="A89" s="43">
        <v>2</v>
      </c>
      <c r="B89" s="41" t="s">
        <v>75</v>
      </c>
      <c r="C89" s="41"/>
      <c r="D89" s="47"/>
      <c r="E89" s="12"/>
      <c r="F89" s="48">
        <f>F40</f>
        <v>2262.66</v>
      </c>
    </row>
    <row r="90" spans="1:6" x14ac:dyDescent="0.25">
      <c r="A90" s="43">
        <v>3</v>
      </c>
      <c r="B90" s="41" t="s">
        <v>76</v>
      </c>
      <c r="C90" s="41"/>
      <c r="D90" s="47"/>
      <c r="E90" s="12"/>
      <c r="F90" s="48">
        <f>F54</f>
        <v>1534.8</v>
      </c>
    </row>
    <row r="91" spans="1:6" x14ac:dyDescent="0.25">
      <c r="A91" s="43">
        <v>4</v>
      </c>
      <c r="B91" s="41" t="s">
        <v>77</v>
      </c>
      <c r="C91" s="41"/>
      <c r="D91" s="47"/>
      <c r="E91" s="12"/>
      <c r="F91" s="48">
        <f>F61</f>
        <v>250</v>
      </c>
    </row>
    <row r="92" spans="1:6" x14ac:dyDescent="0.25">
      <c r="A92" s="43">
        <v>5</v>
      </c>
      <c r="B92" s="41" t="s">
        <v>78</v>
      </c>
      <c r="C92" s="41"/>
      <c r="D92" s="47"/>
      <c r="E92" s="15"/>
      <c r="F92" s="48">
        <f>F65</f>
        <v>200</v>
      </c>
    </row>
    <row r="93" spans="1:6" x14ac:dyDescent="0.25">
      <c r="A93" s="43">
        <v>6</v>
      </c>
      <c r="B93" s="41" t="s">
        <v>79</v>
      </c>
      <c r="C93" s="41"/>
      <c r="D93" s="47"/>
      <c r="E93" s="15"/>
      <c r="F93" s="48">
        <f>F73</f>
        <v>693</v>
      </c>
    </row>
    <row r="94" spans="1:6" x14ac:dyDescent="0.25">
      <c r="A94" s="43">
        <v>7</v>
      </c>
      <c r="B94" s="41" t="s">
        <v>80</v>
      </c>
      <c r="C94" s="41"/>
      <c r="D94" s="47"/>
      <c r="E94" s="15"/>
      <c r="F94" s="48">
        <f>F80</f>
        <v>450</v>
      </c>
    </row>
    <row r="95" spans="1:6" ht="14.4" thickBot="1" x14ac:dyDescent="0.3">
      <c r="A95" s="43">
        <v>8</v>
      </c>
      <c r="B95" s="41" t="s">
        <v>81</v>
      </c>
      <c r="C95" s="41"/>
      <c r="D95" s="47"/>
      <c r="E95" s="15"/>
      <c r="F95" s="48">
        <f>F85</f>
        <v>348</v>
      </c>
    </row>
    <row r="96" spans="1:6" ht="14.4" thickBot="1" x14ac:dyDescent="0.3">
      <c r="A96" s="58"/>
      <c r="B96" s="59" t="s">
        <v>87</v>
      </c>
      <c r="C96" s="60"/>
      <c r="D96" s="61"/>
      <c r="E96" s="16"/>
      <c r="F96" s="57">
        <f>SUM(F88:F95)</f>
        <v>5947.0999999999995</v>
      </c>
    </row>
    <row r="97" spans="1:6" x14ac:dyDescent="0.25">
      <c r="A97" s="62"/>
      <c r="B97" s="63"/>
      <c r="C97" s="63"/>
      <c r="D97" s="64"/>
      <c r="F97" s="65"/>
    </row>
    <row r="98" spans="1:6" x14ac:dyDescent="0.25">
      <c r="A98" s="62"/>
      <c r="B98" s="66" t="s">
        <v>82</v>
      </c>
      <c r="C98" s="63"/>
      <c r="D98" s="64"/>
      <c r="F98" s="65"/>
    </row>
    <row r="99" spans="1:6" x14ac:dyDescent="0.25">
      <c r="A99" s="62"/>
      <c r="B99" s="66"/>
      <c r="C99" s="63"/>
      <c r="D99" s="64"/>
      <c r="F99" s="65"/>
    </row>
    <row r="100" spans="1:6" x14ac:dyDescent="0.25">
      <c r="A100" s="62"/>
      <c r="B100" s="66" t="s">
        <v>83</v>
      </c>
      <c r="C100" s="73"/>
      <c r="D100" s="64"/>
      <c r="F100" s="65"/>
    </row>
    <row r="101" spans="1:6" x14ac:dyDescent="0.25">
      <c r="A101" s="62"/>
      <c r="B101" s="66"/>
      <c r="C101" s="73"/>
      <c r="D101" s="64"/>
      <c r="F101" s="65"/>
    </row>
    <row r="102" spans="1:6" x14ac:dyDescent="0.25">
      <c r="A102" s="62"/>
      <c r="B102" s="66" t="s">
        <v>84</v>
      </c>
      <c r="C102" s="63"/>
      <c r="D102" s="64"/>
      <c r="F102" s="65"/>
    </row>
  </sheetData>
  <protectedRanges>
    <protectedRange sqref="B97:B102" name="Range2"/>
    <protectedRange sqref="E5 E12:E14 E40:E43 E54:E67 E73:E76 E85:E95 E80:E84" name="Range1_2"/>
    <protectedRange sqref="E6:E11" name="Range1_1"/>
    <protectedRange sqref="E15:E39" name="Range1_1_1"/>
    <protectedRange sqref="E44:E53" name="Range1_1_2"/>
    <protectedRange sqref="E68:E72" name="Range1_1_3"/>
    <protectedRange sqref="E77:E79" name="Range1_1_4"/>
  </protectedRanges>
  <mergeCells count="28">
    <mergeCell ref="A86:F86"/>
    <mergeCell ref="A87:E87"/>
    <mergeCell ref="A80:C80"/>
    <mergeCell ref="A81:E81"/>
    <mergeCell ref="A82:F82"/>
    <mergeCell ref="A85:C85"/>
    <mergeCell ref="A75:F75"/>
    <mergeCell ref="A54:C54"/>
    <mergeCell ref="A55:E55"/>
    <mergeCell ref="A56:F56"/>
    <mergeCell ref="A61:C61"/>
    <mergeCell ref="A62:E62"/>
    <mergeCell ref="A63:F63"/>
    <mergeCell ref="A65:C65"/>
    <mergeCell ref="A66:E66"/>
    <mergeCell ref="A67:F67"/>
    <mergeCell ref="A73:C73"/>
    <mergeCell ref="A74:E74"/>
    <mergeCell ref="A42:F42"/>
    <mergeCell ref="A1:F1"/>
    <mergeCell ref="A2:F2"/>
    <mergeCell ref="A3:E3"/>
    <mergeCell ref="A5:E5"/>
    <mergeCell ref="A12:C12"/>
    <mergeCell ref="A13:E13"/>
    <mergeCell ref="A14:F14"/>
    <mergeCell ref="A40:C40"/>
    <mergeCell ref="A41:E4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D5:H7"/>
  <sheetViews>
    <sheetView workbookViewId="0">
      <selection activeCell="H7" sqref="H7"/>
    </sheetView>
  </sheetViews>
  <sheetFormatPr defaultRowHeight="14.4" x14ac:dyDescent="0.3"/>
  <sheetData>
    <row r="5" spans="4:8" x14ac:dyDescent="0.3">
      <c r="D5">
        <f>1.4*5*2*3</f>
        <v>42</v>
      </c>
    </row>
    <row r="6" spans="4:8" x14ac:dyDescent="0.3">
      <c r="D6">
        <f>1.8*4*3</f>
        <v>21.6</v>
      </c>
      <c r="H6">
        <f>1.5*8*3</f>
        <v>36</v>
      </c>
    </row>
    <row r="7" spans="4:8" x14ac:dyDescent="0.3">
      <c r="D7">
        <f>SUM(D5:D6)</f>
        <v>63.6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66A70A5-56A9-4784-8723-2B4B44BFD30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 Rehab of shallow wells</vt:lpstr>
      <vt:lpstr>2. Solar Water Supply Systems</vt:lpstr>
      <vt:lpstr>3.Baidoa &amp; Dinsor MCH Latrines </vt:lpstr>
      <vt:lpstr>4. Emergency Latrines</vt:lpstr>
      <vt:lpstr>Total Financial Offer</vt:lpstr>
      <vt:lpstr>Combined BOQs</vt:lpstr>
      <vt:lpstr>Genset House</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2026-06-09T08:32:29Z</cp:lastPrinted>
  <dcterms:created xsi:type="dcterms:W3CDTF">2019-01-05T07:13:18Z</dcterms:created>
  <dcterms:modified xsi:type="dcterms:W3CDTF">2026-06-09T08:36:56Z</dcterms:modified>
</cp:coreProperties>
</file>